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<sst xmlns="http://schemas.openxmlformats.org/spreadsheetml/2006/main" count="117" uniqueCount="53">
  <si>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03/03/2024 11:19:03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</si>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</sst>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CD-4816-8FDE-4E38C93BD8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CD-4816-8FDE-4E38C93BD8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23.893000000000001</c:v>
                </c:pt>
                <c:pt idx="20">
                  <c:v>5.6669999999999998</c:v>
                </c:pt>
                <c:pt idx="23">
                  <c:v>26.548999999999999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CD-4816-8FDE-4E38C93BD8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CD-4816-8FDE-4E38C93BD8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50.312999999999995</c:v>
                </c:pt>
                <c:pt idx="13">
                  <c:v>7.4030000000000005</c:v>
                </c:pt>
                <c:pt idx="14">
                  <c:v>5.1619999999999999</c:v>
                </c:pt>
                <c:pt idx="15">
                  <c:v>37.795999999999999</c:v>
                </c:pt>
                <c:pt idx="16">
                  <c:v>32.091999999999999</c:v>
                </c:pt>
                <c:pt idx="17">
                  <c:v>20.66</c:v>
                </c:pt>
                <c:pt idx="18">
                  <c:v>9.1259999999999994</c:v>
                </c:pt>
                <c:pt idx="19">
                  <c:v>7.3529999999999998</c:v>
                </c:pt>
                <c:pt idx="20">
                  <c:v>0.5</c:v>
                </c:pt>
                <c:pt idx="21">
                  <c:v>6.3929999999999998</c:v>
                </c:pt>
                <c:pt idx="22">
                  <c:v>4.3259999999999996</c:v>
                </c:pt>
                <c:pt idx="23">
                  <c:v>0.99099999999999999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CD-4816-8FDE-4E38C93BD8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CD-4816-8FDE-4E38C93BD8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8CD-4816-8FDE-4E38C93B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93.066000000000031</c:v>
                </c:pt>
                <c:pt idx="13">
                  <c:v>49.692999999999998</c:v>
                </c:pt>
                <c:pt idx="14">
                  <c:v>45.554000000000002</c:v>
                </c:pt>
                <c:pt idx="15">
                  <c:v>78.182999999999993</c:v>
                </c:pt>
                <c:pt idx="16">
                  <c:v>73.329000000000008</c:v>
                </c:pt>
                <c:pt idx="17">
                  <c:v>89.24</c:v>
                </c:pt>
                <c:pt idx="18">
                  <c:v>57.041999999999994</c:v>
                </c:pt>
                <c:pt idx="19">
                  <c:v>58.471000000000004</c:v>
                </c:pt>
                <c:pt idx="20">
                  <c:v>54.398000000000003</c:v>
                </c:pt>
                <c:pt idx="21">
                  <c:v>50.586999999999996</c:v>
                </c:pt>
                <c:pt idx="22">
                  <c:v>46.428000000000004</c:v>
                </c:pt>
                <c:pt idx="23">
                  <c:v>64.866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CD-4816-8FDE-4E38C93B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47.25</c:v>
                </c:pt>
                <c:pt idx="13">
                  <c:v>31.51</c:v>
                </c:pt>
                <c:pt idx="14">
                  <c:v>35.840000000000003</c:v>
                </c:pt>
                <c:pt idx="15">
                  <c:v>61.32</c:v>
                </c:pt>
                <c:pt idx="16">
                  <c:v>69.5</c:v>
                </c:pt>
                <c:pt idx="17">
                  <c:v>92.26</c:v>
                </c:pt>
                <c:pt idx="18">
                  <c:v>92.1</c:v>
                </c:pt>
                <c:pt idx="19">
                  <c:v>93</c:v>
                </c:pt>
                <c:pt idx="20">
                  <c:v>100.74</c:v>
                </c:pt>
                <c:pt idx="21">
                  <c:v>91.04</c:v>
                </c:pt>
                <c:pt idx="22">
                  <c:v>90.64</c:v>
                </c:pt>
                <c:pt idx="2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CD-4816-8FDE-4E38C93B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93.066000000000003</v>
      </c>
      <c r="O4" s="18">
        <v>49.693000000000005</v>
      </c>
      <c r="P4" s="18">
        <v>45.554000000000002</v>
      </c>
      <c r="Q4" s="18">
        <v>78.182999999999993</v>
      </c>
      <c r="R4" s="18">
        <v>73.329000000000008</v>
      </c>
      <c r="S4" s="18">
        <v>89.241</v>
      </c>
      <c r="T4" s="18">
        <v>57.02</v>
      </c>
      <c r="U4" s="18">
        <v>58.467999999999989</v>
      </c>
      <c r="V4" s="18">
        <v>54.37700000000001</v>
      </c>
      <c r="W4" s="18">
        <v>50.611000000000011</v>
      </c>
      <c r="X4" s="18">
        <v>46.41</v>
      </c>
      <c r="Y4" s="18">
        <v>64.856999999999999</v>
      </c>
      <c r="Z4" s="19"/>
      <c r="AA4" s="20">
        <f>SUM(B4:Z4)</f>
        <v>760.80899999999997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47.25</v>
      </c>
      <c r="O7" s="28">
        <v>31.51</v>
      </c>
      <c r="P7" s="28">
        <v>35.840000000000003</v>
      </c>
      <c r="Q7" s="28">
        <v>61.32</v>
      </c>
      <c r="R7" s="28">
        <v>69.5</v>
      </c>
      <c r="S7" s="28">
        <v>92.26</v>
      </c>
      <c r="T7" s="28">
        <v>92.1</v>
      </c>
      <c r="U7" s="28">
        <v>93</v>
      </c>
      <c r="V7" s="28">
        <v>100.74</v>
      </c>
      <c r="W7" s="28">
        <v>91.04</v>
      </c>
      <c r="X7" s="28">
        <v>90.64</v>
      </c>
      <c r="Y7" s="28">
        <v>83</v>
      </c>
      <c r="Z7" s="29"/>
      <c r="AA7" s="30">
        <f>IF(SUM(B7:Z7)&lt;&gt;0,AVERAGEIF(B7:Z7,"&lt;&gt;"""),"")</f>
        <v>74.016666666666666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23.893000000000001</v>
      </c>
      <c r="T12" s="52"/>
      <c r="U12" s="52"/>
      <c r="V12" s="52">
        <v>5.6669999999999998</v>
      </c>
      <c r="W12" s="52"/>
      <c r="X12" s="52"/>
      <c r="Y12" s="52">
        <v>26.548999999999999</v>
      </c>
      <c r="Z12" s="53"/>
      <c r="AA12" s="54">
        <f t="shared" si="0"/>
        <v>56.109000000000002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50.312999999999995</v>
      </c>
      <c r="O14" s="57">
        <v>7.4030000000000005</v>
      </c>
      <c r="P14" s="57">
        <v>5.1619999999999999</v>
      </c>
      <c r="Q14" s="57">
        <v>37.795999999999999</v>
      </c>
      <c r="R14" s="57">
        <v>32.091999999999999</v>
      </c>
      <c r="S14" s="57">
        <v>20.66</v>
      </c>
      <c r="T14" s="57">
        <v>9.1259999999999994</v>
      </c>
      <c r="U14" s="57">
        <v>7.3529999999999998</v>
      </c>
      <c r="V14" s="57">
        <v>0.5</v>
      </c>
      <c r="W14" s="57">
        <v>6.3929999999999998</v>
      </c>
      <c r="X14" s="57">
        <v>4.3259999999999996</v>
      </c>
      <c r="Y14" s="57">
        <v>0.99099999999999999</v>
      </c>
      <c r="Z14" s="58"/>
      <c r="AA14" s="59">
        <f t="shared" si="0"/>
        <v>182.11500000000001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50.312999999999995</v>
      </c>
      <c r="O16" s="62">
        <f t="shared" si="1"/>
        <v>7.4030000000000005</v>
      </c>
      <c r="P16" s="62">
        <f t="shared" si="1"/>
        <v>5.1619999999999999</v>
      </c>
      <c r="Q16" s="62">
        <f t="shared" si="1"/>
        <v>37.795999999999999</v>
      </c>
      <c r="R16" s="62">
        <f t="shared" si="1"/>
        <v>32.091999999999999</v>
      </c>
      <c r="S16" s="62">
        <f t="shared" si="1"/>
        <v>44.552999999999997</v>
      </c>
      <c r="T16" s="62">
        <f t="shared" si="1"/>
        <v>9.1259999999999994</v>
      </c>
      <c r="U16" s="62">
        <f t="shared" si="1"/>
        <v>7.3529999999999998</v>
      </c>
      <c r="V16" s="62">
        <f t="shared" si="1"/>
        <v>6.1669999999999998</v>
      </c>
      <c r="W16" s="62">
        <f t="shared" si="1"/>
        <v>6.3929999999999998</v>
      </c>
      <c r="X16" s="62">
        <f t="shared" si="1"/>
        <v>4.3259999999999996</v>
      </c>
      <c r="Y16" s="62">
        <f t="shared" si="1"/>
        <v>27.54</v>
      </c>
      <c r="Z16" s="63" t="str">
        <f t="shared" si="1"/>
        <v/>
      </c>
      <c r="AA16" s="64">
        <f>SUM(AA10:AA15)</f>
        <v>238.22400000000002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9.5090000000000003</v>
      </c>
      <c r="O20" s="77">
        <v>9.5079999999999991</v>
      </c>
      <c r="P20" s="77">
        <v>9.7249999999999996</v>
      </c>
      <c r="Q20" s="77">
        <v>10.08</v>
      </c>
      <c r="R20" s="77">
        <v>10.352</v>
      </c>
      <c r="S20" s="77">
        <v>10.635</v>
      </c>
      <c r="T20" s="77">
        <v>10.433</v>
      </c>
      <c r="U20" s="77">
        <v>10.861000000000001</v>
      </c>
      <c r="V20" s="77">
        <v>10.367000000000001</v>
      </c>
      <c r="W20" s="77">
        <v>11.121</v>
      </c>
      <c r="X20" s="77">
        <v>11.026999999999999</v>
      </c>
      <c r="Y20" s="77">
        <v>10.795999999999999</v>
      </c>
      <c r="Z20" s="78"/>
      <c r="AA20" s="79">
        <f t="shared" si="2"/>
        <v>124.41399999999999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33.244</v>
      </c>
      <c r="O21" s="81">
        <v>32.782000000000004</v>
      </c>
      <c r="P21" s="81">
        <v>30.667000000000002</v>
      </c>
      <c r="Q21" s="81">
        <v>30.306999999999999</v>
      </c>
      <c r="R21" s="81">
        <v>30.885000000000002</v>
      </c>
      <c r="S21" s="81">
        <v>34.052999999999997</v>
      </c>
      <c r="T21" s="81">
        <v>37.460999999999999</v>
      </c>
      <c r="U21" s="81">
        <v>37.454000000000001</v>
      </c>
      <c r="V21" s="81">
        <v>37.843000000000004</v>
      </c>
      <c r="W21" s="81">
        <v>33.097000000000001</v>
      </c>
      <c r="X21" s="81">
        <v>31.056999999999999</v>
      </c>
      <c r="Y21" s="81">
        <v>26.521000000000001</v>
      </c>
      <c r="Z21" s="78"/>
      <c r="AA21" s="79">
        <f t="shared" si="2"/>
        <v>395.37100000000004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42.753</v>
      </c>
      <c r="O25" s="88">
        <f t="shared" si="3"/>
        <v>42.290000000000006</v>
      </c>
      <c r="P25" s="88">
        <f t="shared" si="3"/>
        <v>40.392000000000003</v>
      </c>
      <c r="Q25" s="88">
        <f t="shared" si="3"/>
        <v>40.387</v>
      </c>
      <c r="R25" s="88">
        <f t="shared" si="3"/>
        <v>41.237000000000002</v>
      </c>
      <c r="S25" s="88">
        <f t="shared" si="3"/>
        <v>44.687999999999995</v>
      </c>
      <c r="T25" s="88">
        <f t="shared" si="3"/>
        <v>47.893999999999998</v>
      </c>
      <c r="U25" s="88">
        <f t="shared" si="3"/>
        <v>48.314999999999998</v>
      </c>
      <c r="V25" s="88">
        <f t="shared" si="3"/>
        <v>48.210000000000008</v>
      </c>
      <c r="W25" s="88">
        <f t="shared" si="3"/>
        <v>44.218000000000004</v>
      </c>
      <c r="X25" s="88">
        <f t="shared" si="3"/>
        <v>42.083999999999996</v>
      </c>
      <c r="Y25" s="88">
        <f t="shared" si="3"/>
        <v>37.317</v>
      </c>
      <c r="Z25" s="89" t="str">
        <f t="shared" si="3"/>
        <v/>
      </c>
      <c r="AA25" s="90">
        <f>SUM(AA19:AA24)</f>
        <v>519.78500000000008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93.066000000000003</v>
      </c>
      <c r="O29" s="77">
        <v>49.692999999999998</v>
      </c>
      <c r="P29" s="77">
        <v>45.554000000000002</v>
      </c>
      <c r="Q29" s="77">
        <v>78.183000000000007</v>
      </c>
      <c r="R29" s="77">
        <v>73.328999999999994</v>
      </c>
      <c r="S29" s="77">
        <v>89.241</v>
      </c>
      <c r="T29" s="77">
        <v>57.02</v>
      </c>
      <c r="U29" s="77">
        <v>55.667999999999999</v>
      </c>
      <c r="V29" s="77">
        <v>54.377000000000002</v>
      </c>
      <c r="W29" s="77">
        <v>50.610999999999997</v>
      </c>
      <c r="X29" s="77">
        <v>46.41</v>
      </c>
      <c r="Y29" s="77">
        <v>64.856999999999999</v>
      </c>
      <c r="Z29" s="78"/>
      <c r="AA29" s="79">
        <f>SUM(B29:Z29)</f>
        <v>758.0089999999999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93.066000000000003</v>
      </c>
      <c r="O31" s="62">
        <f t="shared" si="4"/>
        <v>49.692999999999998</v>
      </c>
      <c r="P31" s="62">
        <f t="shared" si="4"/>
        <v>45.554000000000002</v>
      </c>
      <c r="Q31" s="62">
        <f t="shared" si="4"/>
        <v>78.183000000000007</v>
      </c>
      <c r="R31" s="62">
        <f t="shared" si="4"/>
        <v>73.328999999999994</v>
      </c>
      <c r="S31" s="62">
        <f t="shared" si="4"/>
        <v>89.241</v>
      </c>
      <c r="T31" s="62">
        <f t="shared" si="4"/>
        <v>57.02</v>
      </c>
      <c r="U31" s="62">
        <f t="shared" si="4"/>
        <v>55.667999999999999</v>
      </c>
      <c r="V31" s="62">
        <f t="shared" si="4"/>
        <v>54.377000000000002</v>
      </c>
      <c r="W31" s="62">
        <f t="shared" si="4"/>
        <v>50.610999999999997</v>
      </c>
      <c r="X31" s="62">
        <f t="shared" si="4"/>
        <v>46.41</v>
      </c>
      <c r="Y31" s="62">
        <f t="shared" si="4"/>
        <v>64.856999999999999</v>
      </c>
      <c r="Z31" s="63" t="str">
        <f t="shared" si="4"/>
        <v/>
      </c>
      <c r="AA31" s="64">
        <f>SUM(AA28:AA30)</f>
        <v>758.0089999999999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2.8</v>
      </c>
      <c r="V38" s="99"/>
      <c r="W38" s="99"/>
      <c r="X38" s="99"/>
      <c r="Y38" s="99"/>
      <c r="Z38" s="100"/>
      <c r="AA38" s="79">
        <f t="shared" si="5"/>
        <v>2.8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2.8</v>
      </c>
      <c r="V46" s="99"/>
      <c r="W46" s="99"/>
      <c r="X46" s="99"/>
      <c r="Y46" s="99"/>
      <c r="Z46" s="100"/>
      <c r="AA46" s="79">
        <f t="shared" si="7"/>
        <v>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93.066000000000003</v>
      </c>
      <c r="O51" s="88">
        <f t="shared" si="10"/>
        <v>49.693000000000005</v>
      </c>
      <c r="P51" s="88">
        <f t="shared" si="10"/>
        <v>45.554000000000002</v>
      </c>
      <c r="Q51" s="88">
        <f t="shared" si="10"/>
        <v>78.182999999999993</v>
      </c>
      <c r="R51" s="88">
        <f t="shared" si="10"/>
        <v>73.329000000000008</v>
      </c>
      <c r="S51" s="88">
        <f t="shared" si="10"/>
        <v>89.240999999999985</v>
      </c>
      <c r="T51" s="88">
        <f t="shared" si="10"/>
        <v>57.019999999999996</v>
      </c>
      <c r="U51" s="88">
        <f t="shared" si="10"/>
        <v>58.467999999999996</v>
      </c>
      <c r="V51" s="88">
        <f t="shared" si="10"/>
        <v>54.37700000000001</v>
      </c>
      <c r="W51" s="88">
        <f t="shared" si="10"/>
        <v>50.611000000000004</v>
      </c>
      <c r="X51" s="88">
        <f t="shared" si="10"/>
        <v>46.41</v>
      </c>
      <c r="Y51" s="88">
        <f t="shared" si="10"/>
        <v>64.856999999999999</v>
      </c>
      <c r="Z51" s="89" t="str">
        <f t="shared" si="10"/>
        <v/>
      </c>
      <c r="AA51" s="104">
        <f>SUM(B51:Z51)</f>
        <v>760.80899999999997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93.066000000000031</v>
      </c>
      <c r="O4" s="18">
        <v>49.692999999999998</v>
      </c>
      <c r="P4" s="18">
        <v>45.554000000000002</v>
      </c>
      <c r="Q4" s="18">
        <v>78.182999999999993</v>
      </c>
      <c r="R4" s="18">
        <v>73.329000000000008</v>
      </c>
      <c r="S4" s="18">
        <v>89.24</v>
      </c>
      <c r="T4" s="18">
        <v>57.041999999999994</v>
      </c>
      <c r="U4" s="18">
        <v>58.471000000000004</v>
      </c>
      <c r="V4" s="18">
        <v>54.398000000000003</v>
      </c>
      <c r="W4" s="18">
        <v>50.586999999999996</v>
      </c>
      <c r="X4" s="18">
        <v>46.428000000000004</v>
      </c>
      <c r="Y4" s="18">
        <v>64.866</v>
      </c>
      <c r="Z4" s="19"/>
      <c r="AA4" s="20">
        <f>SUM(B4:Z4)</f>
        <v>760.85699999999997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47.25</v>
      </c>
      <c r="O7" s="28">
        <v>31.51</v>
      </c>
      <c r="P7" s="28">
        <v>35.840000000000003</v>
      </c>
      <c r="Q7" s="28">
        <v>61.32</v>
      </c>
      <c r="R7" s="28">
        <v>69.5</v>
      </c>
      <c r="S7" s="28">
        <v>92.26</v>
      </c>
      <c r="T7" s="28">
        <v>92.1</v>
      </c>
      <c r="U7" s="28">
        <v>93</v>
      </c>
      <c r="V7" s="28">
        <v>100.74</v>
      </c>
      <c r="W7" s="28">
        <v>91.04</v>
      </c>
      <c r="X7" s="28">
        <v>90.64</v>
      </c>
      <c r="Y7" s="28">
        <v>83</v>
      </c>
      <c r="Z7" s="29"/>
      <c r="AA7" s="30">
        <f>IF(SUM(B7:Z7)&lt;&gt;0,AVERAGEIF(B7:Z7,"&lt;&gt;"""),"")</f>
        <v>74.016666666666666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79.772000000000006</v>
      </c>
      <c r="O14" s="57">
        <v>49.692999999999998</v>
      </c>
      <c r="P14" s="57">
        <v>43.286000000000001</v>
      </c>
      <c r="Q14" s="57">
        <v>55.683999999999997</v>
      </c>
      <c r="R14" s="57">
        <v>8.4210000000000012</v>
      </c>
      <c r="S14" s="57"/>
      <c r="T14" s="57">
        <v>2.532</v>
      </c>
      <c r="U14" s="57">
        <v>27.213000000000001</v>
      </c>
      <c r="V14" s="57">
        <v>0.40100000000000002</v>
      </c>
      <c r="W14" s="57"/>
      <c r="X14" s="57"/>
      <c r="Y14" s="57">
        <v>0.42299999999999999</v>
      </c>
      <c r="Z14" s="58"/>
      <c r="AA14" s="59">
        <f t="shared" si="0"/>
        <v>267.42500000000001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79.772000000000006</v>
      </c>
      <c r="O16" s="62">
        <f t="shared" si="1"/>
        <v>49.692999999999998</v>
      </c>
      <c r="P16" s="62">
        <f t="shared" si="1"/>
        <v>43.286000000000001</v>
      </c>
      <c r="Q16" s="62">
        <f t="shared" si="1"/>
        <v>55.683999999999997</v>
      </c>
      <c r="R16" s="62">
        <f t="shared" si="1"/>
        <v>8.4210000000000012</v>
      </c>
      <c r="S16" s="62">
        <f t="shared" si="1"/>
        <v>0</v>
      </c>
      <c r="T16" s="62">
        <f t="shared" si="1"/>
        <v>2.532</v>
      </c>
      <c r="U16" s="62">
        <f t="shared" si="1"/>
        <v>27.213000000000001</v>
      </c>
      <c r="V16" s="62">
        <f t="shared" si="1"/>
        <v>0.40100000000000002</v>
      </c>
      <c r="W16" s="62">
        <f t="shared" si="1"/>
        <v>0</v>
      </c>
      <c r="X16" s="62">
        <f t="shared" si="1"/>
        <v>0</v>
      </c>
      <c r="Y16" s="62">
        <f t="shared" si="1"/>
        <v>0.42299999999999999</v>
      </c>
      <c r="Z16" s="63" t="str">
        <f t="shared" si="1"/>
        <v/>
      </c>
      <c r="AA16" s="64">
        <f>SUM(AA10:AA15)</f>
        <v>267.42500000000001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13.236000000000001</v>
      </c>
      <c r="O20" s="77"/>
      <c r="P20" s="77"/>
      <c r="Q20" s="77">
        <v>8.8760000000000012</v>
      </c>
      <c r="R20" s="77">
        <v>13.959000000000001</v>
      </c>
      <c r="S20" s="77"/>
      <c r="T20" s="77">
        <v>7.5730000000000004</v>
      </c>
      <c r="U20" s="77">
        <v>10.879999999999999</v>
      </c>
      <c r="V20" s="77"/>
      <c r="W20" s="77">
        <v>2.2200000000000002</v>
      </c>
      <c r="X20" s="77"/>
      <c r="Y20" s="77"/>
      <c r="Z20" s="78"/>
      <c r="AA20" s="79">
        <f t="shared" si="2"/>
        <v>56.744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5.8000000000000003E-2</v>
      </c>
      <c r="O21" s="81"/>
      <c r="P21" s="81">
        <v>2.2679999999999998</v>
      </c>
      <c r="Q21" s="81">
        <v>13.622999999999999</v>
      </c>
      <c r="R21" s="81">
        <v>26.448999999999998</v>
      </c>
      <c r="S21" s="81">
        <v>0.44</v>
      </c>
      <c r="T21" s="81">
        <v>18.036999999999999</v>
      </c>
      <c r="U21" s="81">
        <v>20.378</v>
      </c>
      <c r="V21" s="81">
        <v>2.9969999999999999</v>
      </c>
      <c r="W21" s="81">
        <v>19.167000000000002</v>
      </c>
      <c r="X21" s="81">
        <v>6.7279999999999998</v>
      </c>
      <c r="Y21" s="81">
        <v>4.6429999999999998</v>
      </c>
      <c r="Z21" s="78"/>
      <c r="AA21" s="79">
        <f t="shared" si="2"/>
        <v>114.78799999999998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13.294</v>
      </c>
      <c r="O25" s="88">
        <f t="shared" si="3"/>
        <v>0</v>
      </c>
      <c r="P25" s="88">
        <f t="shared" si="3"/>
        <v>2.2679999999999998</v>
      </c>
      <c r="Q25" s="88">
        <f t="shared" si="3"/>
        <v>22.499000000000002</v>
      </c>
      <c r="R25" s="88">
        <f t="shared" si="3"/>
        <v>40.408000000000001</v>
      </c>
      <c r="S25" s="88">
        <f t="shared" si="3"/>
        <v>0.44</v>
      </c>
      <c r="T25" s="88">
        <f t="shared" si="3"/>
        <v>25.61</v>
      </c>
      <c r="U25" s="88">
        <f t="shared" si="3"/>
        <v>31.257999999999999</v>
      </c>
      <c r="V25" s="88">
        <f t="shared" si="3"/>
        <v>2.9969999999999999</v>
      </c>
      <c r="W25" s="88">
        <f t="shared" si="3"/>
        <v>21.387</v>
      </c>
      <c r="X25" s="88">
        <f t="shared" si="3"/>
        <v>6.7279999999999998</v>
      </c>
      <c r="Y25" s="88">
        <f t="shared" si="3"/>
        <v>4.6429999999999998</v>
      </c>
      <c r="Z25" s="89">
        <f t="shared" si="3"/>
        <v>0</v>
      </c>
      <c r="AA25" s="90">
        <f t="shared" si="3"/>
        <v>171.53199999999998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93.066000000000003</v>
      </c>
      <c r="O29" s="77">
        <v>49.692999999999998</v>
      </c>
      <c r="P29" s="77">
        <v>45.554000000000002</v>
      </c>
      <c r="Q29" s="77">
        <v>78.183000000000007</v>
      </c>
      <c r="R29" s="77">
        <v>48.829000000000001</v>
      </c>
      <c r="S29" s="77">
        <v>0.44</v>
      </c>
      <c r="T29" s="77">
        <v>28.141999999999999</v>
      </c>
      <c r="U29" s="77">
        <v>58.470999999999997</v>
      </c>
      <c r="V29" s="77">
        <v>3.3980000000000001</v>
      </c>
      <c r="W29" s="77">
        <v>21.387</v>
      </c>
      <c r="X29" s="77">
        <v>6.7279999999999998</v>
      </c>
      <c r="Y29" s="77">
        <v>5.0659999999999998</v>
      </c>
      <c r="Z29" s="78"/>
      <c r="AA29" s="79">
        <f>SUM(B29:Z29)</f>
        <v>438.95700000000005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93.066000000000003</v>
      </c>
      <c r="O31" s="62">
        <f t="shared" si="4"/>
        <v>49.692999999999998</v>
      </c>
      <c r="P31" s="62">
        <f t="shared" si="4"/>
        <v>45.554000000000002</v>
      </c>
      <c r="Q31" s="62">
        <f t="shared" si="4"/>
        <v>78.183000000000007</v>
      </c>
      <c r="R31" s="62">
        <f t="shared" si="4"/>
        <v>48.829000000000001</v>
      </c>
      <c r="S31" s="62">
        <f t="shared" si="4"/>
        <v>0.44</v>
      </c>
      <c r="T31" s="62">
        <f t="shared" si="4"/>
        <v>28.141999999999999</v>
      </c>
      <c r="U31" s="62">
        <f t="shared" si="4"/>
        <v>58.470999999999997</v>
      </c>
      <c r="V31" s="62">
        <f t="shared" si="4"/>
        <v>3.3980000000000001</v>
      </c>
      <c r="W31" s="62">
        <f t="shared" si="4"/>
        <v>21.387</v>
      </c>
      <c r="X31" s="62">
        <f t="shared" si="4"/>
        <v>6.7279999999999998</v>
      </c>
      <c r="Y31" s="62">
        <f t="shared" si="4"/>
        <v>5.0659999999999998</v>
      </c>
      <c r="Z31" s="63">
        <f t="shared" si="4"/>
        <v>0</v>
      </c>
      <c r="AA31" s="64">
        <f t="shared" si="4"/>
        <v>438.95700000000005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24.5</v>
      </c>
      <c r="S38" s="99">
        <v>88.8</v>
      </c>
      <c r="T38" s="99">
        <v>28.9</v>
      </c>
      <c r="U38" s="99"/>
      <c r="V38" s="99">
        <v>51</v>
      </c>
      <c r="W38" s="99">
        <v>29.2</v>
      </c>
      <c r="X38" s="99">
        <v>39.700000000000003</v>
      </c>
      <c r="Y38" s="99">
        <v>59.8</v>
      </c>
      <c r="Z38" s="100"/>
      <c r="AA38" s="79">
        <f t="shared" si="5"/>
        <v>321.89999999999998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24.5</v>
      </c>
      <c r="S39" s="88">
        <f t="shared" si="6"/>
        <v>88.8</v>
      </c>
      <c r="T39" s="88">
        <f t="shared" si="6"/>
        <v>28.9</v>
      </c>
      <c r="U39" s="88">
        <f t="shared" si="6"/>
        <v>0</v>
      </c>
      <c r="V39" s="88">
        <f t="shared" si="6"/>
        <v>51</v>
      </c>
      <c r="W39" s="88">
        <f t="shared" si="6"/>
        <v>29.2</v>
      </c>
      <c r="X39" s="88">
        <f t="shared" si="6"/>
        <v>39.700000000000003</v>
      </c>
      <c r="Y39" s="88">
        <f t="shared" si="6"/>
        <v>59.8</v>
      </c>
      <c r="Z39" s="89">
        <f t="shared" si="6"/>
        <v>0</v>
      </c>
      <c r="AA39" s="90">
        <f t="shared" si="5"/>
        <v>321.89999999999998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24.5</v>
      </c>
      <c r="S46" s="99">
        <v>88.8</v>
      </c>
      <c r="T46" s="99">
        <v>28.9</v>
      </c>
      <c r="U46" s="99"/>
      <c r="V46" s="99">
        <v>51</v>
      </c>
      <c r="W46" s="99">
        <v>29.2</v>
      </c>
      <c r="X46" s="99">
        <v>39.700000000000003</v>
      </c>
      <c r="Y46" s="99">
        <v>59.8</v>
      </c>
      <c r="Z46" s="100"/>
      <c r="AA46" s="79">
        <f t="shared" si="7"/>
        <v>321.89999999999998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24.5</v>
      </c>
      <c r="S48" s="88">
        <f t="shared" si="8"/>
        <v>88.8</v>
      </c>
      <c r="T48" s="88">
        <f t="shared" si="8"/>
        <v>28.9</v>
      </c>
      <c r="U48" s="88">
        <f t="shared" si="8"/>
        <v>0</v>
      </c>
      <c r="V48" s="88">
        <f t="shared" si="8"/>
        <v>51</v>
      </c>
      <c r="W48" s="88">
        <f t="shared" si="8"/>
        <v>29.2</v>
      </c>
      <c r="X48" s="88">
        <f t="shared" si="8"/>
        <v>39.700000000000003</v>
      </c>
      <c r="Y48" s="88">
        <f t="shared" si="8"/>
        <v>59.8</v>
      </c>
      <c r="Z48" s="89">
        <f t="shared" si="8"/>
        <v>0</v>
      </c>
      <c r="AA48" s="90">
        <f t="shared" si="7"/>
        <v>321.89999999999998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93.066000000000003</v>
      </c>
      <c r="O51" s="88">
        <f t="shared" si="10"/>
        <v>49.692999999999998</v>
      </c>
      <c r="P51" s="88">
        <f t="shared" si="10"/>
        <v>45.554000000000002</v>
      </c>
      <c r="Q51" s="88">
        <f t="shared" si="10"/>
        <v>78.182999999999993</v>
      </c>
      <c r="R51" s="88">
        <f t="shared" si="10"/>
        <v>73.329000000000008</v>
      </c>
      <c r="S51" s="88">
        <f t="shared" si="10"/>
        <v>89.24</v>
      </c>
      <c r="T51" s="88">
        <f t="shared" si="10"/>
        <v>57.042000000000002</v>
      </c>
      <c r="U51" s="88">
        <f t="shared" si="10"/>
        <v>58.471000000000004</v>
      </c>
      <c r="V51" s="88">
        <f t="shared" si="10"/>
        <v>54.397999999999996</v>
      </c>
      <c r="W51" s="88">
        <f t="shared" si="10"/>
        <v>50.587000000000003</v>
      </c>
      <c r="X51" s="88">
        <f t="shared" si="10"/>
        <v>46.428000000000004</v>
      </c>
      <c r="Y51" s="88">
        <f t="shared" si="10"/>
        <v>64.866</v>
      </c>
      <c r="Z51" s="89">
        <f t="shared" si="10"/>
        <v>0</v>
      </c>
      <c r="AA51" s="104">
        <f>SUM(B51:Z51)</f>
        <v>760.85699999999997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24.5</v>
      </c>
      <c r="S4" s="18">
        <v>88.8</v>
      </c>
      <c r="T4" s="18">
        <v>28.9</v>
      </c>
      <c r="U4" s="18">
        <v>-2.8</v>
      </c>
      <c r="V4" s="18">
        <v>51</v>
      </c>
      <c r="W4" s="18">
        <v>29.2</v>
      </c>
      <c r="X4" s="18">
        <v>39.700000000000003</v>
      </c>
      <c r="Y4" s="18">
        <v>59.8</v>
      </c>
      <c r="Z4" s="19"/>
      <c r="AA4" s="111">
        <f>SUM(B4:Z4)</f>
        <v>319.09999999999997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47.25</v>
      </c>
      <c r="O7" s="117">
        <v>31.51</v>
      </c>
      <c r="P7" s="117">
        <v>35.840000000000003</v>
      </c>
      <c r="Q7" s="117">
        <v>61.32</v>
      </c>
      <c r="R7" s="117">
        <v>69.5</v>
      </c>
      <c r="S7" s="117">
        <v>92.26</v>
      </c>
      <c r="T7" s="117">
        <v>92.1</v>
      </c>
      <c r="U7" s="117">
        <v>93</v>
      </c>
      <c r="V7" s="117">
        <v>100.74</v>
      </c>
      <c r="W7" s="117">
        <v>91.04</v>
      </c>
      <c r="X7" s="117">
        <v>90.64</v>
      </c>
      <c r="Y7" s="117">
        <v>83</v>
      </c>
      <c r="Z7" s="118"/>
      <c r="AA7" s="119">
        <f>IF(SUM(B7:Z7)&lt;&gt;0,AVERAGEIF(B7:Z7,"&lt;&gt;"""),"")</f>
        <v>74.016666666666666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2.8</v>
      </c>
      <c r="V15" s="133"/>
      <c r="W15" s="133"/>
      <c r="X15" s="133"/>
      <c r="Y15" s="133"/>
      <c r="Z15" s="131"/>
      <c r="AA15" s="132">
        <f t="shared" si="0"/>
        <v>2.8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2.8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24.5</v>
      </c>
      <c r="S23" s="133">
        <v>88.8</v>
      </c>
      <c r="T23" s="133">
        <v>28.9</v>
      </c>
      <c r="U23" s="133"/>
      <c r="V23" s="133">
        <v>51</v>
      </c>
      <c r="W23" s="133">
        <v>29.2</v>
      </c>
      <c r="X23" s="133">
        <v>39.700000000000003</v>
      </c>
      <c r="Y23" s="133">
        <v>59.8</v>
      </c>
      <c r="Z23" s="131"/>
      <c r="AA23" s="132">
        <f t="shared" si="2"/>
        <v>321.89999999999998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24.5</v>
      </c>
      <c r="S24" s="135">
        <f t="shared" si="3"/>
        <v>88.8</v>
      </c>
      <c r="T24" s="135">
        <f t="shared" si="3"/>
        <v>28.9</v>
      </c>
      <c r="U24" s="135">
        <f t="shared" si="3"/>
        <v>0</v>
      </c>
      <c r="V24" s="135">
        <f t="shared" si="3"/>
        <v>51</v>
      </c>
      <c r="W24" s="135">
        <f t="shared" si="3"/>
        <v>29.2</v>
      </c>
      <c r="X24" s="135">
        <f t="shared" si="3"/>
        <v>39.700000000000003</v>
      </c>
      <c r="Y24" s="135">
        <f t="shared" si="3"/>
        <v>59.8</v>
      </c>
      <c r="Z24" s="136" t="str">
        <f t="shared" si="3"/>
        <v/>
      </c>
      <c r="AA24" s="90">
        <f t="shared" si="2"/>
        <v>321.89999999999998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2024-03-03T09:19:03Z</dcterms:created>
  <dcterms:modified xsi:type="dcterms:W3CDTF">2024-03-03T09:19:04Z</dcterms:modified>
</cp:coreProperties>
</file>