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<sst xmlns="http://schemas.openxmlformats.org/spreadsheetml/2006/main" count="117" uniqueCount="53">
  <si>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02/03/2024 11:19:44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</si>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</sst>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E91-4294-8B29-6179A6EA4FBA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5E91-4294-8B29-6179A6EA4FBA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6">
                  <c:v>35.813000000000002</c:v>
                </c:pt>
                <c:pt idx="17">
                  <c:v>13.728999999999999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E91-4294-8B29-6179A6EA4FBA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96.8</c:v>
                </c:pt>
                <c:pt idx="14">
                  <c:v>87.8</c:v>
                </c:pt>
                <c:pt idx="15">
                  <c:v>23.1</c:v>
                </c:pt>
                <c:pt idx="16">
                  <c:v>0</c:v>
                </c:pt>
                <c:pt idx="17">
                  <c:v>120</c:v>
                </c:pt>
                <c:pt idx="18">
                  <c:v>238.2</c:v>
                </c:pt>
                <c:pt idx="19">
                  <c:v>202.2</c:v>
                </c:pt>
                <c:pt idx="20">
                  <c:v>140.19999999999999</c:v>
                </c:pt>
                <c:pt idx="21">
                  <c:v>82.7</c:v>
                </c:pt>
                <c:pt idx="22">
                  <c:v>61.5</c:v>
                </c:pt>
                <c:pt idx="23">
                  <c:v>113.8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E91-4294-8B29-6179A6EA4FBA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33.405999999999999</c:v>
                </c:pt>
                <c:pt idx="13">
                  <c:v>1.0569999999999999</c:v>
                </c:pt>
                <c:pt idx="14">
                  <c:v>9.5640000000000001</c:v>
                </c:pt>
                <c:pt idx="15">
                  <c:v>6.3929999999999998</c:v>
                </c:pt>
                <c:pt idx="16">
                  <c:v>3.7700000000000005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E91-4294-8B29-6179A6EA4FBA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E91-4294-8B29-6179A6EA4FBA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5E91-4294-8B29-6179A6EA4F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54.27</c:v>
                </c:pt>
                <c:pt idx="13">
                  <c:v>119.24599999999998</c:v>
                </c:pt>
                <c:pt idx="14">
                  <c:v>116.37899999999999</c:v>
                </c:pt>
                <c:pt idx="15">
                  <c:v>47.995000000000005</c:v>
                </c:pt>
                <c:pt idx="16">
                  <c:v>59.179000000000002</c:v>
                </c:pt>
                <c:pt idx="17">
                  <c:v>155.81199999999998</c:v>
                </c:pt>
                <c:pt idx="18">
                  <c:v>260.43700000000001</c:v>
                </c:pt>
                <c:pt idx="19">
                  <c:v>223.43499999999997</c:v>
                </c:pt>
                <c:pt idx="20">
                  <c:v>161.38000000000002</c:v>
                </c:pt>
                <c:pt idx="21">
                  <c:v>101.81099999999999</c:v>
                </c:pt>
                <c:pt idx="22">
                  <c:v>79.572000000000003</c:v>
                </c:pt>
                <c:pt idx="23">
                  <c:v>129.29000000000002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5E91-4294-8B29-6179A6EA4F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66.03</c:v>
                </c:pt>
                <c:pt idx="13">
                  <c:v>54.4</c:v>
                </c:pt>
                <c:pt idx="14">
                  <c:v>59.86</c:v>
                </c:pt>
                <c:pt idx="15">
                  <c:v>66.31</c:v>
                </c:pt>
                <c:pt idx="16">
                  <c:v>74.790000000000006</c:v>
                </c:pt>
                <c:pt idx="17">
                  <c:v>80.09</c:v>
                </c:pt>
                <c:pt idx="18">
                  <c:v>85.22</c:v>
                </c:pt>
                <c:pt idx="19">
                  <c:v>83</c:v>
                </c:pt>
                <c:pt idx="20">
                  <c:v>74</c:v>
                </c:pt>
                <c:pt idx="21">
                  <c:v>67</c:v>
                </c:pt>
                <c:pt idx="22">
                  <c:v>66</c:v>
                </c:pt>
                <c:pt idx="23">
                  <c:v>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5E91-4294-8B29-6179A6EA4F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45353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54.24</v>
      </c>
      <c r="O4" s="18">
        <v>119.261</v>
      </c>
      <c r="P4" s="18">
        <v>116.35</v>
      </c>
      <c r="Q4" s="18">
        <v>47.994999999999997</v>
      </c>
      <c r="R4" s="18">
        <v>59.177</v>
      </c>
      <c r="S4" s="18">
        <v>155.80399999999997</v>
      </c>
      <c r="T4" s="18">
        <v>260.42899999999997</v>
      </c>
      <c r="U4" s="18">
        <v>223.44</v>
      </c>
      <c r="V4" s="18">
        <v>161.33199999999999</v>
      </c>
      <c r="W4" s="18">
        <v>101.801</v>
      </c>
      <c r="X4" s="18">
        <v>79.534999999999997</v>
      </c>
      <c r="Y4" s="18">
        <v>129.32900000000001</v>
      </c>
      <c r="Z4" s="19"/>
      <c r="AA4" s="20">
        <f>SUM(B4:Z4)</f>
        <v>1508.6929999999998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66.03</v>
      </c>
      <c r="O7" s="28">
        <v>54.4</v>
      </c>
      <c r="P7" s="28">
        <v>59.86</v>
      </c>
      <c r="Q7" s="28">
        <v>66.31</v>
      </c>
      <c r="R7" s="28">
        <v>74.790000000000006</v>
      </c>
      <c r="S7" s="28">
        <v>80.09</v>
      </c>
      <c r="T7" s="28">
        <v>85.22</v>
      </c>
      <c r="U7" s="28">
        <v>83</v>
      </c>
      <c r="V7" s="28">
        <v>74</v>
      </c>
      <c r="W7" s="28">
        <v>67</v>
      </c>
      <c r="X7" s="28">
        <v>66</v>
      </c>
      <c r="Y7" s="28">
        <v>67</v>
      </c>
      <c r="Z7" s="29"/>
      <c r="AA7" s="30">
        <f>IF(SUM(B7:Z7)&lt;&gt;0,AVERAGEIF(B7:Z7,"&lt;&gt;"""),"")</f>
        <v>70.308333333333337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35.813000000000002</v>
      </c>
      <c r="S12" s="52">
        <v>13.728999999999999</v>
      </c>
      <c r="T12" s="52"/>
      <c r="U12" s="52"/>
      <c r="V12" s="52"/>
      <c r="W12" s="52"/>
      <c r="X12" s="52"/>
      <c r="Y12" s="52"/>
      <c r="Z12" s="53"/>
      <c r="AA12" s="54">
        <f t="shared" si="0"/>
        <v>49.542000000000002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33.405999999999999</v>
      </c>
      <c r="O14" s="57">
        <v>1.0569999999999999</v>
      </c>
      <c r="P14" s="57">
        <v>9.5640000000000001</v>
      </c>
      <c r="Q14" s="57">
        <v>6.3929999999999998</v>
      </c>
      <c r="R14" s="57">
        <v>3.7700000000000005</v>
      </c>
      <c r="S14" s="57"/>
      <c r="T14" s="57"/>
      <c r="U14" s="57"/>
      <c r="V14" s="57"/>
      <c r="W14" s="57"/>
      <c r="X14" s="57"/>
      <c r="Y14" s="57"/>
      <c r="Z14" s="58"/>
      <c r="AA14" s="59">
        <f t="shared" si="0"/>
        <v>54.190000000000005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33.405999999999999</v>
      </c>
      <c r="O16" s="62">
        <f t="shared" si="1"/>
        <v>1.0569999999999999</v>
      </c>
      <c r="P16" s="62">
        <f t="shared" si="1"/>
        <v>9.5640000000000001</v>
      </c>
      <c r="Q16" s="62">
        <f t="shared" si="1"/>
        <v>6.3929999999999998</v>
      </c>
      <c r="R16" s="62">
        <f t="shared" si="1"/>
        <v>39.583000000000006</v>
      </c>
      <c r="S16" s="62">
        <f t="shared" si="1"/>
        <v>13.728999999999999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103.732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9.3019999999999996</v>
      </c>
      <c r="O20" s="77">
        <v>8.9290000000000003</v>
      </c>
      <c r="P20" s="77">
        <v>8.6989999999999998</v>
      </c>
      <c r="Q20" s="77">
        <v>8.48</v>
      </c>
      <c r="R20" s="77">
        <v>8.6329999999999991</v>
      </c>
      <c r="S20" s="77">
        <v>8.7590000000000003</v>
      </c>
      <c r="T20" s="77">
        <v>8.8620000000000001</v>
      </c>
      <c r="U20" s="77">
        <v>8.782</v>
      </c>
      <c r="V20" s="77">
        <v>8.4139999999999997</v>
      </c>
      <c r="W20" s="77">
        <v>8.0109999999999992</v>
      </c>
      <c r="X20" s="77">
        <v>7.7530000000000001</v>
      </c>
      <c r="Y20" s="77">
        <v>7.657</v>
      </c>
      <c r="Z20" s="78"/>
      <c r="AA20" s="79">
        <f t="shared" si="2"/>
        <v>102.28099999999999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11.532</v>
      </c>
      <c r="O21" s="81">
        <v>12.475</v>
      </c>
      <c r="P21" s="81">
        <v>10.287000000000001</v>
      </c>
      <c r="Q21" s="81">
        <v>10.022</v>
      </c>
      <c r="R21" s="81">
        <v>10.961</v>
      </c>
      <c r="S21" s="81">
        <v>13.316000000000001</v>
      </c>
      <c r="T21" s="81">
        <v>13.367000000000001</v>
      </c>
      <c r="U21" s="81">
        <v>12.458</v>
      </c>
      <c r="V21" s="81">
        <v>12.718</v>
      </c>
      <c r="W21" s="81">
        <v>11.09</v>
      </c>
      <c r="X21" s="81">
        <v>10.282</v>
      </c>
      <c r="Y21" s="81">
        <v>7.8719999999999999</v>
      </c>
      <c r="Z21" s="78"/>
      <c r="AA21" s="79">
        <f t="shared" si="2"/>
        <v>136.38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20.834</v>
      </c>
      <c r="O25" s="88">
        <f t="shared" si="3"/>
        <v>21.404</v>
      </c>
      <c r="P25" s="88">
        <f t="shared" si="3"/>
        <v>18.986000000000001</v>
      </c>
      <c r="Q25" s="88">
        <f t="shared" si="3"/>
        <v>18.502000000000002</v>
      </c>
      <c r="R25" s="88">
        <f t="shared" si="3"/>
        <v>19.594000000000001</v>
      </c>
      <c r="S25" s="88">
        <f t="shared" si="3"/>
        <v>22.075000000000003</v>
      </c>
      <c r="T25" s="88">
        <f t="shared" si="3"/>
        <v>22.228999999999999</v>
      </c>
      <c r="U25" s="88">
        <f t="shared" si="3"/>
        <v>21.240000000000002</v>
      </c>
      <c r="V25" s="88">
        <f t="shared" si="3"/>
        <v>21.131999999999998</v>
      </c>
      <c r="W25" s="88">
        <f t="shared" si="3"/>
        <v>19.100999999999999</v>
      </c>
      <c r="X25" s="88">
        <f t="shared" si="3"/>
        <v>18.035</v>
      </c>
      <c r="Y25" s="88">
        <f t="shared" si="3"/>
        <v>15.529</v>
      </c>
      <c r="Z25" s="89" t="str">
        <f t="shared" si="3"/>
        <v/>
      </c>
      <c r="AA25" s="90">
        <f>SUM(AA19:AA24)</f>
        <v>238.661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54.24</v>
      </c>
      <c r="O29" s="77">
        <v>22.460999999999999</v>
      </c>
      <c r="P29" s="77">
        <v>28.55</v>
      </c>
      <c r="Q29" s="77">
        <v>24.895</v>
      </c>
      <c r="R29" s="77">
        <v>59.177</v>
      </c>
      <c r="S29" s="77">
        <v>35.804000000000002</v>
      </c>
      <c r="T29" s="77">
        <v>22.228999999999999</v>
      </c>
      <c r="U29" s="77">
        <v>21.24</v>
      </c>
      <c r="V29" s="77">
        <v>21.132000000000001</v>
      </c>
      <c r="W29" s="77">
        <v>19.100999999999999</v>
      </c>
      <c r="X29" s="77">
        <v>18.035</v>
      </c>
      <c r="Y29" s="77">
        <v>15.529</v>
      </c>
      <c r="Z29" s="78"/>
      <c r="AA29" s="79">
        <f>SUM(B29:Z29)</f>
        <v>342.39300000000003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54.24</v>
      </c>
      <c r="O31" s="62">
        <f t="shared" si="4"/>
        <v>22.460999999999999</v>
      </c>
      <c r="P31" s="62">
        <f t="shared" si="4"/>
        <v>28.55</v>
      </c>
      <c r="Q31" s="62">
        <f t="shared" si="4"/>
        <v>24.895</v>
      </c>
      <c r="R31" s="62">
        <f t="shared" si="4"/>
        <v>59.177</v>
      </c>
      <c r="S31" s="62">
        <f t="shared" si="4"/>
        <v>35.804000000000002</v>
      </c>
      <c r="T31" s="62">
        <f t="shared" si="4"/>
        <v>22.228999999999999</v>
      </c>
      <c r="U31" s="62">
        <f t="shared" si="4"/>
        <v>21.24</v>
      </c>
      <c r="V31" s="62">
        <f t="shared" si="4"/>
        <v>21.132000000000001</v>
      </c>
      <c r="W31" s="62">
        <f t="shared" si="4"/>
        <v>19.100999999999999</v>
      </c>
      <c r="X31" s="62">
        <f t="shared" si="4"/>
        <v>18.035</v>
      </c>
      <c r="Y31" s="62">
        <f t="shared" si="4"/>
        <v>15.529</v>
      </c>
      <c r="Z31" s="63" t="str">
        <f t="shared" si="4"/>
        <v/>
      </c>
      <c r="AA31" s="64">
        <f>SUM(AA28:AA30)</f>
        <v>342.39300000000003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>
        <v>96.8</v>
      </c>
      <c r="P38" s="99">
        <v>87.8</v>
      </c>
      <c r="Q38" s="99">
        <v>23.1</v>
      </c>
      <c r="R38" s="99"/>
      <c r="S38" s="99">
        <v>120</v>
      </c>
      <c r="T38" s="99">
        <v>238.2</v>
      </c>
      <c r="U38" s="99">
        <v>202.2</v>
      </c>
      <c r="V38" s="99">
        <v>140.19999999999999</v>
      </c>
      <c r="W38" s="99">
        <v>82.7</v>
      </c>
      <c r="X38" s="99">
        <v>61.5</v>
      </c>
      <c r="Y38" s="99">
        <v>113.8</v>
      </c>
      <c r="Z38" s="100"/>
      <c r="AA38" s="79">
        <f t="shared" si="5"/>
        <v>1166.3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96.8</v>
      </c>
      <c r="P39" s="88">
        <f t="shared" si="6"/>
        <v>87.8</v>
      </c>
      <c r="Q39" s="88">
        <f t="shared" si="6"/>
        <v>23.1</v>
      </c>
      <c r="R39" s="88">
        <f t="shared" si="6"/>
        <v>0</v>
      </c>
      <c r="S39" s="88">
        <f t="shared" si="6"/>
        <v>120</v>
      </c>
      <c r="T39" s="88">
        <f t="shared" si="6"/>
        <v>238.2</v>
      </c>
      <c r="U39" s="88">
        <f t="shared" si="6"/>
        <v>202.2</v>
      </c>
      <c r="V39" s="88">
        <f t="shared" si="6"/>
        <v>140.19999999999999</v>
      </c>
      <c r="W39" s="88">
        <f t="shared" si="6"/>
        <v>82.7</v>
      </c>
      <c r="X39" s="88">
        <f t="shared" si="6"/>
        <v>61.5</v>
      </c>
      <c r="Y39" s="88">
        <f t="shared" si="6"/>
        <v>113.8</v>
      </c>
      <c r="Z39" s="89" t="str">
        <f t="shared" si="6"/>
        <v/>
      </c>
      <c r="AA39" s="90">
        <f t="shared" si="5"/>
        <v>1166.3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>
        <v>96.8</v>
      </c>
      <c r="P46" s="99">
        <v>87.8</v>
      </c>
      <c r="Q46" s="99">
        <v>23.1</v>
      </c>
      <c r="R46" s="99"/>
      <c r="S46" s="99">
        <v>120</v>
      </c>
      <c r="T46" s="99">
        <v>238.2</v>
      </c>
      <c r="U46" s="99">
        <v>202.2</v>
      </c>
      <c r="V46" s="99">
        <v>140.19999999999999</v>
      </c>
      <c r="W46" s="99">
        <v>82.7</v>
      </c>
      <c r="X46" s="99">
        <v>61.5</v>
      </c>
      <c r="Y46" s="99">
        <v>113.8</v>
      </c>
      <c r="Z46" s="100"/>
      <c r="AA46" s="79">
        <f t="shared" si="7"/>
        <v>1166.3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96.8</v>
      </c>
      <c r="P48" s="88">
        <f t="shared" si="8"/>
        <v>87.8</v>
      </c>
      <c r="Q48" s="88">
        <f t="shared" si="8"/>
        <v>23.1</v>
      </c>
      <c r="R48" s="88">
        <f t="shared" si="8"/>
        <v>0</v>
      </c>
      <c r="S48" s="88">
        <f t="shared" si="8"/>
        <v>120</v>
      </c>
      <c r="T48" s="88">
        <f t="shared" si="8"/>
        <v>238.2</v>
      </c>
      <c r="U48" s="88">
        <f t="shared" si="8"/>
        <v>202.2</v>
      </c>
      <c r="V48" s="88">
        <f t="shared" si="8"/>
        <v>140.19999999999999</v>
      </c>
      <c r="W48" s="88">
        <f t="shared" si="8"/>
        <v>82.7</v>
      </c>
      <c r="X48" s="88">
        <f t="shared" si="8"/>
        <v>61.5</v>
      </c>
      <c r="Y48" s="88">
        <f t="shared" si="8"/>
        <v>113.8</v>
      </c>
      <c r="Z48" s="89" t="str">
        <f t="shared" si="8"/>
        <v/>
      </c>
      <c r="AA48" s="90">
        <f t="shared" si="7"/>
        <v>1166.3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54.239999999999995</v>
      </c>
      <c r="O51" s="88">
        <f t="shared" si="10"/>
        <v>119.261</v>
      </c>
      <c r="P51" s="88">
        <f t="shared" si="10"/>
        <v>116.35</v>
      </c>
      <c r="Q51" s="88">
        <f t="shared" si="10"/>
        <v>47.995000000000005</v>
      </c>
      <c r="R51" s="88">
        <f t="shared" si="10"/>
        <v>59.177000000000007</v>
      </c>
      <c r="S51" s="88">
        <f t="shared" si="10"/>
        <v>155.804</v>
      </c>
      <c r="T51" s="88">
        <f t="shared" si="10"/>
        <v>260.42899999999997</v>
      </c>
      <c r="U51" s="88">
        <f t="shared" si="10"/>
        <v>223.44</v>
      </c>
      <c r="V51" s="88">
        <f t="shared" si="10"/>
        <v>161.33199999999999</v>
      </c>
      <c r="W51" s="88">
        <f t="shared" si="10"/>
        <v>101.801</v>
      </c>
      <c r="X51" s="88">
        <f t="shared" si="10"/>
        <v>79.534999999999997</v>
      </c>
      <c r="Y51" s="88">
        <f t="shared" si="10"/>
        <v>129.32900000000001</v>
      </c>
      <c r="Z51" s="89" t="str">
        <f t="shared" si="10"/>
        <v/>
      </c>
      <c r="AA51" s="104">
        <f>SUM(B51:Z51)</f>
        <v>1508.6929999999998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45353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54.27</v>
      </c>
      <c r="O4" s="18">
        <v>119.24599999999998</v>
      </c>
      <c r="P4" s="18">
        <v>116.37899999999999</v>
      </c>
      <c r="Q4" s="18">
        <v>47.995000000000005</v>
      </c>
      <c r="R4" s="18">
        <v>59.179000000000002</v>
      </c>
      <c r="S4" s="18">
        <v>155.81199999999998</v>
      </c>
      <c r="T4" s="18">
        <v>260.43700000000001</v>
      </c>
      <c r="U4" s="18">
        <v>223.43499999999997</v>
      </c>
      <c r="V4" s="18">
        <v>161.38000000000002</v>
      </c>
      <c r="W4" s="18">
        <v>101.81099999999999</v>
      </c>
      <c r="X4" s="18">
        <v>79.572000000000003</v>
      </c>
      <c r="Y4" s="18">
        <v>129.29000000000002</v>
      </c>
      <c r="Z4" s="19"/>
      <c r="AA4" s="20">
        <f>SUM(B4:Z4)</f>
        <v>1508.806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66.03</v>
      </c>
      <c r="O7" s="28">
        <v>54.4</v>
      </c>
      <c r="P7" s="28">
        <v>59.86</v>
      </c>
      <c r="Q7" s="28">
        <v>66.31</v>
      </c>
      <c r="R7" s="28">
        <v>74.790000000000006</v>
      </c>
      <c r="S7" s="28">
        <v>80.09</v>
      </c>
      <c r="T7" s="28">
        <v>85.22</v>
      </c>
      <c r="U7" s="28">
        <v>83</v>
      </c>
      <c r="V7" s="28">
        <v>74</v>
      </c>
      <c r="W7" s="28">
        <v>67</v>
      </c>
      <c r="X7" s="28">
        <v>66</v>
      </c>
      <c r="Y7" s="28">
        <v>67</v>
      </c>
      <c r="Z7" s="29"/>
      <c r="AA7" s="30">
        <f>IF(SUM(B7:Z7)&lt;&gt;0,AVERAGEIF(B7:Z7,"&lt;&gt;"""),"")</f>
        <v>70.308333333333337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>
        <v>32.146000000000001</v>
      </c>
      <c r="P14" s="57">
        <v>18.573</v>
      </c>
      <c r="Q14" s="57">
        <v>18.375</v>
      </c>
      <c r="R14" s="57">
        <v>10</v>
      </c>
      <c r="S14" s="57">
        <v>25.669000000000004</v>
      </c>
      <c r="T14" s="57">
        <v>39.481000000000002</v>
      </c>
      <c r="U14" s="57">
        <v>19.240999999999996</v>
      </c>
      <c r="V14" s="57">
        <v>41.744999999999997</v>
      </c>
      <c r="W14" s="57">
        <v>36.396999999999998</v>
      </c>
      <c r="X14" s="57">
        <v>32.695</v>
      </c>
      <c r="Y14" s="57">
        <v>34.640999999999998</v>
      </c>
      <c r="Z14" s="58"/>
      <c r="AA14" s="59">
        <f t="shared" si="0"/>
        <v>308.96300000000002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32.146000000000001</v>
      </c>
      <c r="P16" s="62">
        <f t="shared" si="1"/>
        <v>18.573</v>
      </c>
      <c r="Q16" s="62">
        <f t="shared" si="1"/>
        <v>18.375</v>
      </c>
      <c r="R16" s="62">
        <f t="shared" si="1"/>
        <v>10</v>
      </c>
      <c r="S16" s="62">
        <f t="shared" si="1"/>
        <v>25.669000000000004</v>
      </c>
      <c r="T16" s="62">
        <f t="shared" si="1"/>
        <v>39.481000000000002</v>
      </c>
      <c r="U16" s="62">
        <f t="shared" si="1"/>
        <v>19.240999999999996</v>
      </c>
      <c r="V16" s="62">
        <f t="shared" si="1"/>
        <v>41.744999999999997</v>
      </c>
      <c r="W16" s="62">
        <f t="shared" si="1"/>
        <v>36.396999999999998</v>
      </c>
      <c r="X16" s="62">
        <f t="shared" si="1"/>
        <v>32.695</v>
      </c>
      <c r="Y16" s="62">
        <f t="shared" si="1"/>
        <v>34.640999999999998</v>
      </c>
      <c r="Z16" s="63" t="str">
        <f t="shared" si="1"/>
        <v/>
      </c>
      <c r="AA16" s="64">
        <f>SUM(AA10:AA15)</f>
        <v>308.96300000000002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>
        <v>14.188000000000001</v>
      </c>
      <c r="P20" s="77">
        <v>8.76</v>
      </c>
      <c r="Q20" s="77">
        <v>1.76</v>
      </c>
      <c r="R20" s="77">
        <v>2.2999999999999998</v>
      </c>
      <c r="S20" s="77">
        <v>9.6280000000000001</v>
      </c>
      <c r="T20" s="77">
        <v>36.161999999999999</v>
      </c>
      <c r="U20" s="77">
        <v>31.768999999999998</v>
      </c>
      <c r="V20" s="77">
        <v>9.3520000000000003</v>
      </c>
      <c r="W20" s="77">
        <v>10.469999999999999</v>
      </c>
      <c r="X20" s="77">
        <v>7.798</v>
      </c>
      <c r="Y20" s="77">
        <v>20.771999999999998</v>
      </c>
      <c r="Z20" s="78"/>
      <c r="AA20" s="79">
        <f t="shared" si="2"/>
        <v>152.959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1.67</v>
      </c>
      <c r="O21" s="81">
        <v>72.911999999999992</v>
      </c>
      <c r="P21" s="81">
        <v>89.045999999999992</v>
      </c>
      <c r="Q21" s="81">
        <v>27.860000000000003</v>
      </c>
      <c r="R21" s="81">
        <v>34.679000000000002</v>
      </c>
      <c r="S21" s="81">
        <v>120.51500000000001</v>
      </c>
      <c r="T21" s="81">
        <v>184.79400000000004</v>
      </c>
      <c r="U21" s="81">
        <v>172.42499999999998</v>
      </c>
      <c r="V21" s="81">
        <v>110.28300000000002</v>
      </c>
      <c r="W21" s="81">
        <v>54.944000000000003</v>
      </c>
      <c r="X21" s="81">
        <v>39.079000000000001</v>
      </c>
      <c r="Y21" s="81">
        <v>73.876999999999995</v>
      </c>
      <c r="Z21" s="78"/>
      <c r="AA21" s="79">
        <f t="shared" si="2"/>
        <v>982.08399999999995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1.67</v>
      </c>
      <c r="O25" s="88">
        <f t="shared" si="3"/>
        <v>87.1</v>
      </c>
      <c r="P25" s="88">
        <f t="shared" si="3"/>
        <v>97.805999999999997</v>
      </c>
      <c r="Q25" s="88">
        <f t="shared" si="3"/>
        <v>29.620000000000005</v>
      </c>
      <c r="R25" s="88">
        <f t="shared" si="3"/>
        <v>36.978999999999999</v>
      </c>
      <c r="S25" s="88">
        <f t="shared" si="3"/>
        <v>130.14300000000003</v>
      </c>
      <c r="T25" s="88">
        <f t="shared" si="3"/>
        <v>220.95600000000005</v>
      </c>
      <c r="U25" s="88">
        <f t="shared" si="3"/>
        <v>204.19399999999999</v>
      </c>
      <c r="V25" s="88">
        <f t="shared" si="3"/>
        <v>119.63500000000002</v>
      </c>
      <c r="W25" s="88">
        <f t="shared" si="3"/>
        <v>65.414000000000001</v>
      </c>
      <c r="X25" s="88">
        <f t="shared" si="3"/>
        <v>46.877000000000002</v>
      </c>
      <c r="Y25" s="88">
        <f t="shared" si="3"/>
        <v>94.649000000000001</v>
      </c>
      <c r="Z25" s="89">
        <f t="shared" si="3"/>
        <v>0</v>
      </c>
      <c r="AA25" s="90">
        <f t="shared" si="3"/>
        <v>1135.0429999999999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1.67</v>
      </c>
      <c r="O29" s="77">
        <v>119.246</v>
      </c>
      <c r="P29" s="77">
        <v>116.379</v>
      </c>
      <c r="Q29" s="77">
        <v>47.994999999999997</v>
      </c>
      <c r="R29" s="77">
        <v>46.978999999999999</v>
      </c>
      <c r="S29" s="77">
        <v>155.81200000000001</v>
      </c>
      <c r="T29" s="77">
        <v>260.43700000000001</v>
      </c>
      <c r="U29" s="77">
        <v>223.435</v>
      </c>
      <c r="V29" s="77">
        <v>161.38</v>
      </c>
      <c r="W29" s="77">
        <v>101.81100000000001</v>
      </c>
      <c r="X29" s="77">
        <v>79.572000000000003</v>
      </c>
      <c r="Y29" s="77">
        <v>129.29</v>
      </c>
      <c r="Z29" s="78"/>
      <c r="AA29" s="79">
        <f>SUM(B29:Z29)</f>
        <v>1444.0059999999999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1.67</v>
      </c>
      <c r="O31" s="62">
        <f t="shared" si="4"/>
        <v>119.246</v>
      </c>
      <c r="P31" s="62">
        <f t="shared" si="4"/>
        <v>116.379</v>
      </c>
      <c r="Q31" s="62">
        <f t="shared" si="4"/>
        <v>47.994999999999997</v>
      </c>
      <c r="R31" s="62">
        <f t="shared" si="4"/>
        <v>46.978999999999999</v>
      </c>
      <c r="S31" s="62">
        <f t="shared" si="4"/>
        <v>155.81200000000001</v>
      </c>
      <c r="T31" s="62">
        <f t="shared" si="4"/>
        <v>260.43700000000001</v>
      </c>
      <c r="U31" s="62">
        <f t="shared" si="4"/>
        <v>223.435</v>
      </c>
      <c r="V31" s="62">
        <f t="shared" si="4"/>
        <v>161.38</v>
      </c>
      <c r="W31" s="62">
        <f t="shared" si="4"/>
        <v>101.81100000000001</v>
      </c>
      <c r="X31" s="62">
        <f t="shared" si="4"/>
        <v>79.572000000000003</v>
      </c>
      <c r="Y31" s="62">
        <f t="shared" si="4"/>
        <v>129.29</v>
      </c>
      <c r="Z31" s="63">
        <f t="shared" si="4"/>
        <v>0</v>
      </c>
      <c r="AA31" s="64">
        <f t="shared" si="4"/>
        <v>1444.0059999999999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52.6</v>
      </c>
      <c r="O38" s="99"/>
      <c r="P38" s="99"/>
      <c r="Q38" s="99"/>
      <c r="R38" s="99">
        <v>12.2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64.8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52.6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12.2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64.8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52.6</v>
      </c>
      <c r="O46" s="99"/>
      <c r="P46" s="99"/>
      <c r="Q46" s="99"/>
      <c r="R46" s="99">
        <v>12.2</v>
      </c>
      <c r="S46" s="99"/>
      <c r="T46" s="99"/>
      <c r="U46" s="99"/>
      <c r="V46" s="99"/>
      <c r="W46" s="99"/>
      <c r="X46" s="99"/>
      <c r="Y46" s="99"/>
      <c r="Z46" s="100"/>
      <c r="AA46" s="79">
        <f t="shared" si="7"/>
        <v>64.8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52.6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12.2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64.8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54.27</v>
      </c>
      <c r="O51" s="88">
        <f t="shared" si="10"/>
        <v>119.246</v>
      </c>
      <c r="P51" s="88">
        <f t="shared" si="10"/>
        <v>116.37899999999999</v>
      </c>
      <c r="Q51" s="88">
        <f t="shared" si="10"/>
        <v>47.995000000000005</v>
      </c>
      <c r="R51" s="88">
        <f t="shared" si="10"/>
        <v>59.179000000000002</v>
      </c>
      <c r="S51" s="88">
        <f t="shared" si="10"/>
        <v>155.81200000000004</v>
      </c>
      <c r="T51" s="88">
        <f t="shared" si="10"/>
        <v>260.43700000000007</v>
      </c>
      <c r="U51" s="88">
        <f t="shared" si="10"/>
        <v>223.43499999999997</v>
      </c>
      <c r="V51" s="88">
        <f t="shared" si="10"/>
        <v>161.38000000000002</v>
      </c>
      <c r="W51" s="88">
        <f t="shared" si="10"/>
        <v>101.81100000000001</v>
      </c>
      <c r="X51" s="88">
        <f t="shared" si="10"/>
        <v>79.572000000000003</v>
      </c>
      <c r="Y51" s="88">
        <f t="shared" si="10"/>
        <v>129.29</v>
      </c>
      <c r="Z51" s="89">
        <f t="shared" si="10"/>
        <v>0</v>
      </c>
      <c r="AA51" s="104">
        <f>SUM(B51:Z51)</f>
        <v>1508.806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45353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52.6</v>
      </c>
      <c r="O4" s="18">
        <v>-96.8</v>
      </c>
      <c r="P4" s="18">
        <v>-87.8</v>
      </c>
      <c r="Q4" s="18">
        <v>-23.1</v>
      </c>
      <c r="R4" s="18">
        <v>12.2</v>
      </c>
      <c r="S4" s="18">
        <v>-120</v>
      </c>
      <c r="T4" s="18">
        <v>-238.2</v>
      </c>
      <c r="U4" s="18">
        <v>-202.2</v>
      </c>
      <c r="V4" s="18">
        <v>-140.19999999999999</v>
      </c>
      <c r="W4" s="18">
        <v>-82.7</v>
      </c>
      <c r="X4" s="18">
        <v>-61.5</v>
      </c>
      <c r="Y4" s="18">
        <v>-113.8</v>
      </c>
      <c r="Z4" s="19"/>
      <c r="AA4" s="111">
        <f>SUM(B4:Z4)</f>
        <v>-1101.5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66.03</v>
      </c>
      <c r="O7" s="117">
        <v>54.4</v>
      </c>
      <c r="P7" s="117">
        <v>59.86</v>
      </c>
      <c r="Q7" s="117">
        <v>66.31</v>
      </c>
      <c r="R7" s="117">
        <v>74.790000000000006</v>
      </c>
      <c r="S7" s="117">
        <v>80.09</v>
      </c>
      <c r="T7" s="117">
        <v>85.22</v>
      </c>
      <c r="U7" s="117">
        <v>83</v>
      </c>
      <c r="V7" s="117">
        <v>74</v>
      </c>
      <c r="W7" s="117">
        <v>67</v>
      </c>
      <c r="X7" s="117">
        <v>66</v>
      </c>
      <c r="Y7" s="117">
        <v>67</v>
      </c>
      <c r="Z7" s="118"/>
      <c r="AA7" s="119">
        <f>IF(SUM(B7:Z7)&lt;&gt;0,AVERAGEIF(B7:Z7,"&lt;&gt;"""),"")</f>
        <v>70.308333333333337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>
        <v>96.8</v>
      </c>
      <c r="P15" s="133">
        <v>87.8</v>
      </c>
      <c r="Q15" s="133">
        <v>23.1</v>
      </c>
      <c r="R15" s="133"/>
      <c r="S15" s="133">
        <v>120</v>
      </c>
      <c r="T15" s="133">
        <v>238.2</v>
      </c>
      <c r="U15" s="133">
        <v>202.2</v>
      </c>
      <c r="V15" s="133">
        <v>140.19999999999999</v>
      </c>
      <c r="W15" s="133">
        <v>82.7</v>
      </c>
      <c r="X15" s="133">
        <v>61.5</v>
      </c>
      <c r="Y15" s="133">
        <v>113.8</v>
      </c>
      <c r="Z15" s="131"/>
      <c r="AA15" s="132">
        <f t="shared" si="0"/>
        <v>1166.3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96.8</v>
      </c>
      <c r="P16" s="135">
        <f t="shared" si="1"/>
        <v>87.8</v>
      </c>
      <c r="Q16" s="135">
        <f t="shared" si="1"/>
        <v>23.1</v>
      </c>
      <c r="R16" s="135">
        <f t="shared" si="1"/>
        <v>0</v>
      </c>
      <c r="S16" s="135">
        <f t="shared" si="1"/>
        <v>120</v>
      </c>
      <c r="T16" s="135">
        <f t="shared" si="1"/>
        <v>238.2</v>
      </c>
      <c r="U16" s="135">
        <f t="shared" si="1"/>
        <v>202.2</v>
      </c>
      <c r="V16" s="135">
        <f t="shared" si="1"/>
        <v>140.19999999999999</v>
      </c>
      <c r="W16" s="135">
        <f t="shared" si="1"/>
        <v>82.7</v>
      </c>
      <c r="X16" s="135">
        <f t="shared" si="1"/>
        <v>61.5</v>
      </c>
      <c r="Y16" s="135">
        <f t="shared" si="1"/>
        <v>113.8</v>
      </c>
      <c r="Z16" s="136" t="str">
        <f t="shared" si="1"/>
        <v/>
      </c>
      <c r="AA16" s="90">
        <f t="shared" si="0"/>
        <v>1166.3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>
        <v>52.6</v>
      </c>
      <c r="O23" s="133"/>
      <c r="P23" s="133"/>
      <c r="Q23" s="133"/>
      <c r="R23" s="133">
        <v>12.2</v>
      </c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64.8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52.6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12.2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64.8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2024-03-02T09:19:44Z</dcterms:created>
  <dcterms:modified xsi:type="dcterms:W3CDTF">2024-03-02T09:19:45Z</dcterms:modified>
</cp:coreProperties>
</file>