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<sst xmlns="http://schemas.openxmlformats.org/spreadsheetml/2006/main" count="117" uniqueCount="53">
  <si>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01/03/2024 11:22:37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</si>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</sst>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00-42A5-9BF5-91D3C596DE7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00-42A5-9BF5-91D3C596DE7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6.0419999999999998</c:v>
                </c:pt>
                <c:pt idx="13">
                  <c:v>25.1</c:v>
                </c:pt>
                <c:pt idx="14">
                  <c:v>7.133</c:v>
                </c:pt>
                <c:pt idx="15">
                  <c:v>59.314</c:v>
                </c:pt>
                <c:pt idx="18">
                  <c:v>2.8879999999999999</c:v>
                </c:pt>
                <c:pt idx="22">
                  <c:v>10.776999999999999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00-42A5-9BF5-91D3C596DE7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00-42A5-9BF5-91D3C596DE7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44.161000000000001</c:v>
                </c:pt>
                <c:pt idx="13">
                  <c:v>44.939000000000007</c:v>
                </c:pt>
                <c:pt idx="14">
                  <c:v>31.760999999999996</c:v>
                </c:pt>
                <c:pt idx="15">
                  <c:v>48.360999999999997</c:v>
                </c:pt>
                <c:pt idx="16">
                  <c:v>55.981999999999999</c:v>
                </c:pt>
                <c:pt idx="17">
                  <c:v>67.822000000000003</c:v>
                </c:pt>
                <c:pt idx="18">
                  <c:v>67.233999999999995</c:v>
                </c:pt>
                <c:pt idx="19">
                  <c:v>68.492000000000004</c:v>
                </c:pt>
                <c:pt idx="20">
                  <c:v>58.632999999999996</c:v>
                </c:pt>
                <c:pt idx="21">
                  <c:v>51.883000000000003</c:v>
                </c:pt>
                <c:pt idx="22">
                  <c:v>41.781999999999996</c:v>
                </c:pt>
                <c:pt idx="23">
                  <c:v>20.341999999999999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00-42A5-9BF5-91D3C596DE7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00-42A5-9BF5-91D3C596DE7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00-42A5-9BF5-91D3C596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50.203000000000003</c:v>
                </c:pt>
                <c:pt idx="13">
                  <c:v>72.581000000000003</c:v>
                </c:pt>
                <c:pt idx="14">
                  <c:v>43.295999999999999</c:v>
                </c:pt>
                <c:pt idx="15">
                  <c:v>111.4</c:v>
                </c:pt>
                <c:pt idx="16">
                  <c:v>60.105000000000004</c:v>
                </c:pt>
                <c:pt idx="17">
                  <c:v>72.66</c:v>
                </c:pt>
                <c:pt idx="18">
                  <c:v>74.841999999999999</c:v>
                </c:pt>
                <c:pt idx="19">
                  <c:v>74.051999999999992</c:v>
                </c:pt>
                <c:pt idx="20">
                  <c:v>63.65</c:v>
                </c:pt>
                <c:pt idx="21">
                  <c:v>55.518999999999991</c:v>
                </c:pt>
                <c:pt idx="22">
                  <c:v>56.032000000000011</c:v>
                </c:pt>
                <c:pt idx="23">
                  <c:v>23.873999999999999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00-42A5-9BF5-91D3C596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83.97</c:v>
                </c:pt>
                <c:pt idx="13">
                  <c:v>84.42</c:v>
                </c:pt>
                <c:pt idx="14">
                  <c:v>79.95</c:v>
                </c:pt>
                <c:pt idx="15">
                  <c:v>95.12</c:v>
                </c:pt>
                <c:pt idx="16">
                  <c:v>74.53</c:v>
                </c:pt>
                <c:pt idx="17">
                  <c:v>87.33</c:v>
                </c:pt>
                <c:pt idx="18">
                  <c:v>91.63</c:v>
                </c:pt>
                <c:pt idx="19">
                  <c:v>85.79</c:v>
                </c:pt>
                <c:pt idx="20">
                  <c:v>75.97</c:v>
                </c:pt>
                <c:pt idx="21">
                  <c:v>79.14</c:v>
                </c:pt>
                <c:pt idx="22">
                  <c:v>75.23</c:v>
                </c:pt>
                <c:pt idx="23">
                  <c:v>68.39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00-42A5-9BF5-91D3C596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50.203000000000003</v>
      </c>
      <c r="O4" s="18">
        <v>72.581000000000003</v>
      </c>
      <c r="P4" s="18">
        <v>43.295999999999999</v>
      </c>
      <c r="Q4" s="18">
        <v>111.44600000000001</v>
      </c>
      <c r="R4" s="18">
        <v>60.105000000000004</v>
      </c>
      <c r="S4" s="18">
        <v>72.66</v>
      </c>
      <c r="T4" s="18">
        <v>74.841999999999999</v>
      </c>
      <c r="U4" s="18">
        <v>74.052000000000007</v>
      </c>
      <c r="V4" s="18">
        <v>63.65</v>
      </c>
      <c r="W4" s="18">
        <v>55.518999999999998</v>
      </c>
      <c r="X4" s="18">
        <v>56.031999999999996</v>
      </c>
      <c r="Y4" s="18">
        <v>23.873999999999999</v>
      </c>
      <c r="Z4" s="19"/>
      <c r="AA4" s="20">
        <f>SUM(B4:Z4)</f>
        <v>758.2600000000001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83.97</v>
      </c>
      <c r="O7" s="28">
        <v>84.42</v>
      </c>
      <c r="P7" s="28">
        <v>79.95</v>
      </c>
      <c r="Q7" s="28">
        <v>95.12</v>
      </c>
      <c r="R7" s="28">
        <v>74.53</v>
      </c>
      <c r="S7" s="28">
        <v>87.33</v>
      </c>
      <c r="T7" s="28">
        <v>91.63</v>
      </c>
      <c r="U7" s="28">
        <v>85.79</v>
      </c>
      <c r="V7" s="28">
        <v>75.97</v>
      </c>
      <c r="W7" s="28">
        <v>79.14</v>
      </c>
      <c r="X7" s="28">
        <v>75.23</v>
      </c>
      <c r="Y7" s="28">
        <v>68.39</v>
      </c>
      <c r="Z7" s="29"/>
      <c r="AA7" s="30">
        <f>IF(SUM(B7:Z7)&lt;&gt;0,AVERAGEIF(B7:Z7,"&lt;&gt;"""),"")</f>
        <v>81.789166666666674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6.0419999999999998</v>
      </c>
      <c r="O12" s="52">
        <v>25.1</v>
      </c>
      <c r="P12" s="52">
        <v>7.133</v>
      </c>
      <c r="Q12" s="52">
        <v>59.314</v>
      </c>
      <c r="R12" s="52"/>
      <c r="S12" s="52"/>
      <c r="T12" s="52">
        <v>2.8879999999999999</v>
      </c>
      <c r="U12" s="52"/>
      <c r="V12" s="52"/>
      <c r="W12" s="52"/>
      <c r="X12" s="52">
        <v>10.776999999999999</v>
      </c>
      <c r="Y12" s="52"/>
      <c r="Z12" s="53"/>
      <c r="AA12" s="54">
        <f t="shared" si="0"/>
        <v>111.254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44.161000000000001</v>
      </c>
      <c r="O14" s="57">
        <v>44.939000000000007</v>
      </c>
      <c r="P14" s="57">
        <v>31.760999999999996</v>
      </c>
      <c r="Q14" s="57">
        <v>48.360999999999997</v>
      </c>
      <c r="R14" s="57">
        <v>55.981999999999999</v>
      </c>
      <c r="S14" s="57">
        <v>67.822000000000003</v>
      </c>
      <c r="T14" s="57">
        <v>67.233999999999995</v>
      </c>
      <c r="U14" s="57">
        <v>68.492000000000004</v>
      </c>
      <c r="V14" s="57">
        <v>58.632999999999996</v>
      </c>
      <c r="W14" s="57">
        <v>51.883000000000003</v>
      </c>
      <c r="X14" s="57">
        <v>41.781999999999996</v>
      </c>
      <c r="Y14" s="57">
        <v>20.341999999999999</v>
      </c>
      <c r="Z14" s="58"/>
      <c r="AA14" s="59">
        <f t="shared" si="0"/>
        <v>601.39200000000005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50.203000000000003</v>
      </c>
      <c r="O16" s="62">
        <f t="shared" si="1"/>
        <v>70.039000000000016</v>
      </c>
      <c r="P16" s="62">
        <f t="shared" si="1"/>
        <v>38.893999999999998</v>
      </c>
      <c r="Q16" s="62">
        <f t="shared" si="1"/>
        <v>107.675</v>
      </c>
      <c r="R16" s="62">
        <f t="shared" si="1"/>
        <v>55.981999999999999</v>
      </c>
      <c r="S16" s="62">
        <f t="shared" si="1"/>
        <v>67.822000000000003</v>
      </c>
      <c r="T16" s="62">
        <f t="shared" si="1"/>
        <v>70.122</v>
      </c>
      <c r="U16" s="62">
        <f t="shared" si="1"/>
        <v>68.492000000000004</v>
      </c>
      <c r="V16" s="62">
        <f t="shared" si="1"/>
        <v>58.632999999999996</v>
      </c>
      <c r="W16" s="62">
        <f t="shared" si="1"/>
        <v>51.883000000000003</v>
      </c>
      <c r="X16" s="62">
        <f t="shared" si="1"/>
        <v>52.558999999999997</v>
      </c>
      <c r="Y16" s="62">
        <f t="shared" si="1"/>
        <v>20.341999999999999</v>
      </c>
      <c r="Z16" s="63" t="str">
        <f t="shared" si="1"/>
        <v/>
      </c>
      <c r="AA16" s="64">
        <f>SUM(AA10:AA15)</f>
        <v>712.64600000000007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2.5419999999999998</v>
      </c>
      <c r="P21" s="81">
        <v>4.4020000000000001</v>
      </c>
      <c r="Q21" s="81">
        <v>3.7709999999999999</v>
      </c>
      <c r="R21" s="81">
        <v>4.1230000000000002</v>
      </c>
      <c r="S21" s="81">
        <v>4.8380000000000001</v>
      </c>
      <c r="T21" s="81">
        <v>4.72</v>
      </c>
      <c r="U21" s="81">
        <v>5.56</v>
      </c>
      <c r="V21" s="81">
        <v>5.0170000000000003</v>
      </c>
      <c r="W21" s="81">
        <v>3.6360000000000001</v>
      </c>
      <c r="X21" s="81">
        <v>3.4729999999999999</v>
      </c>
      <c r="Y21" s="81">
        <v>3.532</v>
      </c>
      <c r="Z21" s="78"/>
      <c r="AA21" s="79">
        <f t="shared" si="2"/>
        <v>45.614000000000004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2.5419999999999998</v>
      </c>
      <c r="P25" s="88">
        <f t="shared" si="3"/>
        <v>4.4020000000000001</v>
      </c>
      <c r="Q25" s="88">
        <f t="shared" si="3"/>
        <v>3.7709999999999999</v>
      </c>
      <c r="R25" s="88">
        <f t="shared" si="3"/>
        <v>4.1230000000000002</v>
      </c>
      <c r="S25" s="88">
        <f t="shared" si="3"/>
        <v>4.8380000000000001</v>
      </c>
      <c r="T25" s="88">
        <f t="shared" si="3"/>
        <v>4.72</v>
      </c>
      <c r="U25" s="88">
        <f t="shared" si="3"/>
        <v>5.56</v>
      </c>
      <c r="V25" s="88">
        <f t="shared" si="3"/>
        <v>5.0170000000000003</v>
      </c>
      <c r="W25" s="88">
        <f t="shared" si="3"/>
        <v>3.6360000000000001</v>
      </c>
      <c r="X25" s="88">
        <f t="shared" si="3"/>
        <v>3.4729999999999999</v>
      </c>
      <c r="Y25" s="88">
        <f t="shared" si="3"/>
        <v>3.532</v>
      </c>
      <c r="Z25" s="89" t="str">
        <f t="shared" si="3"/>
        <v/>
      </c>
      <c r="AA25" s="90">
        <f>SUM(AA19:AA24)</f>
        <v>45.614000000000004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50.203000000000003</v>
      </c>
      <c r="O29" s="77">
        <v>72.581000000000003</v>
      </c>
      <c r="P29" s="77">
        <v>43.295999999999999</v>
      </c>
      <c r="Q29" s="77">
        <v>111.446</v>
      </c>
      <c r="R29" s="77">
        <v>60.104999999999997</v>
      </c>
      <c r="S29" s="77">
        <v>72.66</v>
      </c>
      <c r="T29" s="77">
        <v>74.841999999999999</v>
      </c>
      <c r="U29" s="77">
        <v>74.052000000000007</v>
      </c>
      <c r="V29" s="77">
        <v>63.65</v>
      </c>
      <c r="W29" s="77">
        <v>55.518999999999998</v>
      </c>
      <c r="X29" s="77">
        <v>56.031999999999996</v>
      </c>
      <c r="Y29" s="77">
        <v>23.873999999999999</v>
      </c>
      <c r="Z29" s="78"/>
      <c r="AA29" s="79">
        <f>SUM(B29:Z29)</f>
        <v>758.2600000000001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50.203000000000003</v>
      </c>
      <c r="O31" s="62">
        <f t="shared" si="4"/>
        <v>72.581000000000003</v>
      </c>
      <c r="P31" s="62">
        <f t="shared" si="4"/>
        <v>43.295999999999999</v>
      </c>
      <c r="Q31" s="62">
        <f t="shared" si="4"/>
        <v>111.446</v>
      </c>
      <c r="R31" s="62">
        <f t="shared" si="4"/>
        <v>60.104999999999997</v>
      </c>
      <c r="S31" s="62">
        <f t="shared" si="4"/>
        <v>72.66</v>
      </c>
      <c r="T31" s="62">
        <f t="shared" si="4"/>
        <v>74.841999999999999</v>
      </c>
      <c r="U31" s="62">
        <f t="shared" si="4"/>
        <v>74.052000000000007</v>
      </c>
      <c r="V31" s="62">
        <f t="shared" si="4"/>
        <v>63.65</v>
      </c>
      <c r="W31" s="62">
        <f t="shared" si="4"/>
        <v>55.518999999999998</v>
      </c>
      <c r="X31" s="62">
        <f t="shared" si="4"/>
        <v>56.031999999999996</v>
      </c>
      <c r="Y31" s="62">
        <f t="shared" si="4"/>
        <v>23.873999999999999</v>
      </c>
      <c r="Z31" s="63" t="str">
        <f t="shared" si="4"/>
        <v/>
      </c>
      <c r="AA31" s="64">
        <f>SUM(AA28:AA30)</f>
        <v>758.2600000000001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50.203000000000003</v>
      </c>
      <c r="O51" s="88">
        <f t="shared" si="10"/>
        <v>72.581000000000017</v>
      </c>
      <c r="P51" s="88">
        <f t="shared" si="10"/>
        <v>43.295999999999999</v>
      </c>
      <c r="Q51" s="88">
        <f t="shared" si="10"/>
        <v>111.446</v>
      </c>
      <c r="R51" s="88">
        <f t="shared" si="10"/>
        <v>60.104999999999997</v>
      </c>
      <c r="S51" s="88">
        <f t="shared" si="10"/>
        <v>72.66</v>
      </c>
      <c r="T51" s="88">
        <f t="shared" si="10"/>
        <v>74.841999999999999</v>
      </c>
      <c r="U51" s="88">
        <f t="shared" si="10"/>
        <v>74.052000000000007</v>
      </c>
      <c r="V51" s="88">
        <f t="shared" si="10"/>
        <v>63.65</v>
      </c>
      <c r="W51" s="88">
        <f t="shared" si="10"/>
        <v>55.519000000000005</v>
      </c>
      <c r="X51" s="88">
        <f t="shared" si="10"/>
        <v>56.031999999999996</v>
      </c>
      <c r="Y51" s="88">
        <f t="shared" si="10"/>
        <v>23.873999999999999</v>
      </c>
      <c r="Z51" s="89" t="str">
        <f t="shared" si="10"/>
        <v/>
      </c>
      <c r="AA51" s="104">
        <f>SUM(B51:Z51)</f>
        <v>758.2600000000001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50.203000000000003</v>
      </c>
      <c r="O4" s="18">
        <v>72.581000000000003</v>
      </c>
      <c r="P4" s="18">
        <v>43.295999999999999</v>
      </c>
      <c r="Q4" s="18">
        <v>111.4</v>
      </c>
      <c r="R4" s="18">
        <v>60.105000000000004</v>
      </c>
      <c r="S4" s="18">
        <v>72.66</v>
      </c>
      <c r="T4" s="18">
        <v>74.841999999999999</v>
      </c>
      <c r="U4" s="18">
        <v>74.051999999999992</v>
      </c>
      <c r="V4" s="18">
        <v>63.65</v>
      </c>
      <c r="W4" s="18">
        <v>55.518999999999991</v>
      </c>
      <c r="X4" s="18">
        <v>56.032000000000011</v>
      </c>
      <c r="Y4" s="18">
        <v>23.873999999999999</v>
      </c>
      <c r="Z4" s="19"/>
      <c r="AA4" s="20">
        <f>SUM(B4:Z4)</f>
        <v>758.21400000000006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83.97</v>
      </c>
      <c r="O7" s="28">
        <v>84.42</v>
      </c>
      <c r="P7" s="28">
        <v>79.95</v>
      </c>
      <c r="Q7" s="28">
        <v>95.12</v>
      </c>
      <c r="R7" s="28">
        <v>74.53</v>
      </c>
      <c r="S7" s="28">
        <v>87.33</v>
      </c>
      <c r="T7" s="28">
        <v>91.63</v>
      </c>
      <c r="U7" s="28">
        <v>85.79</v>
      </c>
      <c r="V7" s="28">
        <v>75.97</v>
      </c>
      <c r="W7" s="28">
        <v>79.14</v>
      </c>
      <c r="X7" s="28">
        <v>75.23</v>
      </c>
      <c r="Y7" s="28">
        <v>68.39</v>
      </c>
      <c r="Z7" s="29"/>
      <c r="AA7" s="30">
        <f>IF(SUM(B7:Z7)&lt;&gt;0,AVERAGEIF(B7:Z7,"&lt;&gt;"""),"")</f>
        <v>81.789166666666674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10</v>
      </c>
      <c r="Q14" s="57">
        <v>10</v>
      </c>
      <c r="R14" s="57">
        <v>11.264999999999999</v>
      </c>
      <c r="S14" s="57">
        <v>10.339</v>
      </c>
      <c r="T14" s="57">
        <v>10.241</v>
      </c>
      <c r="U14" s="57">
        <v>10.467000000000001</v>
      </c>
      <c r="V14" s="57">
        <v>10.506</v>
      </c>
      <c r="W14" s="57">
        <v>10</v>
      </c>
      <c r="X14" s="57">
        <v>16.225999999999999</v>
      </c>
      <c r="Y14" s="57">
        <v>10.91</v>
      </c>
      <c r="Z14" s="58"/>
      <c r="AA14" s="59">
        <f t="shared" si="0"/>
        <v>109.95399999999999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10</v>
      </c>
      <c r="Q16" s="62">
        <f t="shared" si="1"/>
        <v>10</v>
      </c>
      <c r="R16" s="62">
        <f t="shared" si="1"/>
        <v>11.264999999999999</v>
      </c>
      <c r="S16" s="62">
        <f t="shared" si="1"/>
        <v>10.339</v>
      </c>
      <c r="T16" s="62">
        <f t="shared" si="1"/>
        <v>10.241</v>
      </c>
      <c r="U16" s="62">
        <f t="shared" si="1"/>
        <v>10.467000000000001</v>
      </c>
      <c r="V16" s="62">
        <f t="shared" si="1"/>
        <v>10.506</v>
      </c>
      <c r="W16" s="62">
        <f t="shared" si="1"/>
        <v>10</v>
      </c>
      <c r="X16" s="62">
        <f t="shared" si="1"/>
        <v>16.225999999999999</v>
      </c>
      <c r="Y16" s="62">
        <f t="shared" si="1"/>
        <v>10.91</v>
      </c>
      <c r="Z16" s="63" t="str">
        <f t="shared" si="1"/>
        <v/>
      </c>
      <c r="AA16" s="64">
        <f>SUM(AA10:AA15)</f>
        <v>109.95399999999999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3.4000000000000002E-2</v>
      </c>
      <c r="O19" s="72">
        <v>0.03</v>
      </c>
      <c r="P19" s="72">
        <v>6.5279999999999996</v>
      </c>
      <c r="Q19" s="72">
        <v>4.2000000000000003E-2</v>
      </c>
      <c r="R19" s="72">
        <v>4.9089999999999998</v>
      </c>
      <c r="S19" s="72">
        <v>4.9089999999999998</v>
      </c>
      <c r="T19" s="72">
        <v>4.8929999999999998</v>
      </c>
      <c r="U19" s="72">
        <v>6.5289999999999999</v>
      </c>
      <c r="V19" s="72">
        <v>6.5559999999999992</v>
      </c>
      <c r="W19" s="72">
        <v>3.1E-2</v>
      </c>
      <c r="X19" s="72">
        <v>6.5669999999999993</v>
      </c>
      <c r="Y19" s="72">
        <v>3.3000000000000002E-2</v>
      </c>
      <c r="Z19" s="73"/>
      <c r="AA19" s="74">
        <f t="shared" ref="AA19:AA24" si="2">SUM(B19:Z19)</f>
        <v>41.061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0.875</v>
      </c>
      <c r="O20" s="77"/>
      <c r="P20" s="77">
        <v>5.04</v>
      </c>
      <c r="Q20" s="77"/>
      <c r="R20" s="77">
        <v>17.143000000000001</v>
      </c>
      <c r="S20" s="77">
        <v>15.148</v>
      </c>
      <c r="T20" s="77">
        <v>13.002000000000001</v>
      </c>
      <c r="U20" s="77">
        <v>13.261000000000001</v>
      </c>
      <c r="V20" s="77">
        <v>13.08</v>
      </c>
      <c r="W20" s="77">
        <v>8.213000000000001</v>
      </c>
      <c r="X20" s="77">
        <v>12.38</v>
      </c>
      <c r="Y20" s="77"/>
      <c r="Z20" s="78"/>
      <c r="AA20" s="79">
        <f t="shared" si="2"/>
        <v>98.141999999999996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6.2939999999999996</v>
      </c>
      <c r="O21" s="81">
        <v>0.55100000000000005</v>
      </c>
      <c r="P21" s="81">
        <v>21.728000000000002</v>
      </c>
      <c r="Q21" s="81">
        <v>0.55800000000000005</v>
      </c>
      <c r="R21" s="81">
        <v>26.387999999999998</v>
      </c>
      <c r="S21" s="81">
        <v>13.664000000000001</v>
      </c>
      <c r="T21" s="81">
        <v>20.206</v>
      </c>
      <c r="U21" s="81">
        <v>33.795000000000002</v>
      </c>
      <c r="V21" s="81">
        <v>31.908000000000001</v>
      </c>
      <c r="W21" s="81">
        <v>11.375</v>
      </c>
      <c r="X21" s="81">
        <v>20.859000000000002</v>
      </c>
      <c r="Y21" s="81">
        <v>12.931000000000001</v>
      </c>
      <c r="Z21" s="78"/>
      <c r="AA21" s="79">
        <f t="shared" si="2"/>
        <v>200.25700000000001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7.2029999999999994</v>
      </c>
      <c r="O25" s="88">
        <f t="shared" si="3"/>
        <v>0.58100000000000007</v>
      </c>
      <c r="P25" s="88">
        <f t="shared" si="3"/>
        <v>33.295999999999999</v>
      </c>
      <c r="Q25" s="88">
        <f t="shared" si="3"/>
        <v>0.60000000000000009</v>
      </c>
      <c r="R25" s="88">
        <f t="shared" si="3"/>
        <v>48.44</v>
      </c>
      <c r="S25" s="88">
        <f t="shared" si="3"/>
        <v>33.721000000000004</v>
      </c>
      <c r="T25" s="88">
        <f t="shared" si="3"/>
        <v>38.100999999999999</v>
      </c>
      <c r="U25" s="88">
        <f t="shared" si="3"/>
        <v>53.585000000000001</v>
      </c>
      <c r="V25" s="88">
        <f t="shared" si="3"/>
        <v>51.543999999999997</v>
      </c>
      <c r="W25" s="88">
        <f t="shared" si="3"/>
        <v>19.619</v>
      </c>
      <c r="X25" s="88">
        <f t="shared" si="3"/>
        <v>39.805999999999997</v>
      </c>
      <c r="Y25" s="88">
        <f t="shared" si="3"/>
        <v>12.964</v>
      </c>
      <c r="Z25" s="89">
        <f t="shared" si="3"/>
        <v>0</v>
      </c>
      <c r="AA25" s="90">
        <f t="shared" si="3"/>
        <v>339.46000000000004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7.2030000000000003</v>
      </c>
      <c r="O29" s="77">
        <v>0.58099999999999996</v>
      </c>
      <c r="P29" s="77">
        <v>43.295999999999999</v>
      </c>
      <c r="Q29" s="77">
        <v>10.6</v>
      </c>
      <c r="R29" s="77">
        <v>59.704999999999998</v>
      </c>
      <c r="S29" s="77">
        <v>44.06</v>
      </c>
      <c r="T29" s="77">
        <v>48.341999999999999</v>
      </c>
      <c r="U29" s="77">
        <v>64.052000000000007</v>
      </c>
      <c r="V29" s="77">
        <v>62.05</v>
      </c>
      <c r="W29" s="77">
        <v>29.619</v>
      </c>
      <c r="X29" s="77">
        <v>56.031999999999996</v>
      </c>
      <c r="Y29" s="77">
        <v>23.873999999999999</v>
      </c>
      <c r="Z29" s="78"/>
      <c r="AA29" s="79">
        <f>SUM(B29:Z29)</f>
        <v>449.41400000000004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7.2030000000000003</v>
      </c>
      <c r="O31" s="62">
        <f t="shared" si="4"/>
        <v>0.58099999999999996</v>
      </c>
      <c r="P31" s="62">
        <f t="shared" si="4"/>
        <v>43.295999999999999</v>
      </c>
      <c r="Q31" s="62">
        <f t="shared" si="4"/>
        <v>10.6</v>
      </c>
      <c r="R31" s="62">
        <f t="shared" si="4"/>
        <v>59.704999999999998</v>
      </c>
      <c r="S31" s="62">
        <f t="shared" si="4"/>
        <v>44.06</v>
      </c>
      <c r="T31" s="62">
        <f t="shared" si="4"/>
        <v>48.341999999999999</v>
      </c>
      <c r="U31" s="62">
        <f t="shared" si="4"/>
        <v>64.052000000000007</v>
      </c>
      <c r="V31" s="62">
        <f t="shared" si="4"/>
        <v>62.05</v>
      </c>
      <c r="W31" s="62">
        <f t="shared" si="4"/>
        <v>29.619</v>
      </c>
      <c r="X31" s="62">
        <f t="shared" si="4"/>
        <v>56.031999999999996</v>
      </c>
      <c r="Y31" s="62">
        <f t="shared" si="4"/>
        <v>23.873999999999999</v>
      </c>
      <c r="Z31" s="63">
        <f t="shared" si="4"/>
        <v>0</v>
      </c>
      <c r="AA31" s="64">
        <f t="shared" si="4"/>
        <v>449.41400000000004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43</v>
      </c>
      <c r="O38" s="99">
        <v>72</v>
      </c>
      <c r="P38" s="99"/>
      <c r="Q38" s="99">
        <v>100.8</v>
      </c>
      <c r="R38" s="99">
        <v>0.4</v>
      </c>
      <c r="S38" s="99">
        <v>28.6</v>
      </c>
      <c r="T38" s="99">
        <v>26.5</v>
      </c>
      <c r="U38" s="99">
        <v>10</v>
      </c>
      <c r="V38" s="99">
        <v>1.6</v>
      </c>
      <c r="W38" s="99">
        <v>25.9</v>
      </c>
      <c r="X38" s="99"/>
      <c r="Y38" s="99"/>
      <c r="Z38" s="100"/>
      <c r="AA38" s="79">
        <f t="shared" si="5"/>
        <v>308.8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43</v>
      </c>
      <c r="O39" s="88">
        <f t="shared" si="6"/>
        <v>72</v>
      </c>
      <c r="P39" s="88">
        <f t="shared" si="6"/>
        <v>0</v>
      </c>
      <c r="Q39" s="88">
        <f t="shared" si="6"/>
        <v>100.8</v>
      </c>
      <c r="R39" s="88">
        <f t="shared" si="6"/>
        <v>0.4</v>
      </c>
      <c r="S39" s="88">
        <f t="shared" si="6"/>
        <v>28.6</v>
      </c>
      <c r="T39" s="88">
        <f t="shared" si="6"/>
        <v>26.5</v>
      </c>
      <c r="U39" s="88">
        <f t="shared" si="6"/>
        <v>10</v>
      </c>
      <c r="V39" s="88">
        <f t="shared" si="6"/>
        <v>1.6</v>
      </c>
      <c r="W39" s="88">
        <f t="shared" si="6"/>
        <v>25.9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43</v>
      </c>
      <c r="O46" s="99">
        <v>72</v>
      </c>
      <c r="P46" s="99"/>
      <c r="Q46" s="99">
        <v>100.8</v>
      </c>
      <c r="R46" s="99">
        <v>0.4</v>
      </c>
      <c r="S46" s="99">
        <v>28.6</v>
      </c>
      <c r="T46" s="99">
        <v>26.5</v>
      </c>
      <c r="U46" s="99">
        <v>10</v>
      </c>
      <c r="V46" s="99">
        <v>1.6</v>
      </c>
      <c r="W46" s="99">
        <v>25.9</v>
      </c>
      <c r="X46" s="99"/>
      <c r="Y46" s="99"/>
      <c r="Z46" s="100"/>
      <c r="AA46" s="79">
        <f t="shared" si="7"/>
        <v>308.8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43</v>
      </c>
      <c r="O48" s="88">
        <f t="shared" si="8"/>
        <v>72</v>
      </c>
      <c r="P48" s="88">
        <f t="shared" si="8"/>
        <v>0</v>
      </c>
      <c r="Q48" s="88">
        <f t="shared" si="8"/>
        <v>100.8</v>
      </c>
      <c r="R48" s="88">
        <f t="shared" si="8"/>
        <v>0.4</v>
      </c>
      <c r="S48" s="88">
        <f t="shared" si="8"/>
        <v>28.6</v>
      </c>
      <c r="T48" s="88">
        <f t="shared" si="8"/>
        <v>26.5</v>
      </c>
      <c r="U48" s="88">
        <f t="shared" si="8"/>
        <v>10</v>
      </c>
      <c r="V48" s="88">
        <f t="shared" si="8"/>
        <v>1.6</v>
      </c>
      <c r="W48" s="88">
        <f t="shared" si="8"/>
        <v>25.9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50.203000000000003</v>
      </c>
      <c r="O51" s="88">
        <f t="shared" si="10"/>
        <v>72.581000000000003</v>
      </c>
      <c r="P51" s="88">
        <f t="shared" si="10"/>
        <v>43.295999999999999</v>
      </c>
      <c r="Q51" s="88">
        <f t="shared" si="10"/>
        <v>111.39999999999999</v>
      </c>
      <c r="R51" s="88">
        <f t="shared" si="10"/>
        <v>60.104999999999997</v>
      </c>
      <c r="S51" s="88">
        <f t="shared" si="10"/>
        <v>72.66</v>
      </c>
      <c r="T51" s="88">
        <f t="shared" si="10"/>
        <v>74.841999999999999</v>
      </c>
      <c r="U51" s="88">
        <f t="shared" si="10"/>
        <v>74.052000000000007</v>
      </c>
      <c r="V51" s="88">
        <f t="shared" si="10"/>
        <v>63.65</v>
      </c>
      <c r="W51" s="88">
        <f t="shared" si="10"/>
        <v>55.518999999999998</v>
      </c>
      <c r="X51" s="88">
        <f t="shared" si="10"/>
        <v>56.031999999999996</v>
      </c>
      <c r="Y51" s="88">
        <f t="shared" si="10"/>
        <v>23.874000000000002</v>
      </c>
      <c r="Z51" s="89">
        <f t="shared" si="10"/>
        <v>0</v>
      </c>
      <c r="AA51" s="104">
        <f>SUM(B51:Z51)</f>
        <v>758.21400000000006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</v>
      </c>
      <c r="O4" s="18">
        <v>72</v>
      </c>
      <c r="P4" s="18"/>
      <c r="Q4" s="18">
        <v>100.8</v>
      </c>
      <c r="R4" s="18">
        <v>0.4</v>
      </c>
      <c r="S4" s="18">
        <v>28.6</v>
      </c>
      <c r="T4" s="18">
        <v>26.5</v>
      </c>
      <c r="U4" s="18">
        <v>10</v>
      </c>
      <c r="V4" s="18">
        <v>1.6</v>
      </c>
      <c r="W4" s="18">
        <v>25.9</v>
      </c>
      <c r="X4" s="18"/>
      <c r="Y4" s="18"/>
      <c r="Z4" s="19"/>
      <c r="AA4" s="111">
        <f>SUM(B4:Z4)</f>
        <v>308.8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83.97</v>
      </c>
      <c r="O7" s="117">
        <v>84.42</v>
      </c>
      <c r="P7" s="117">
        <v>79.95</v>
      </c>
      <c r="Q7" s="117">
        <v>95.12</v>
      </c>
      <c r="R7" s="117">
        <v>74.53</v>
      </c>
      <c r="S7" s="117">
        <v>87.33</v>
      </c>
      <c r="T7" s="117">
        <v>91.63</v>
      </c>
      <c r="U7" s="117">
        <v>85.79</v>
      </c>
      <c r="V7" s="117">
        <v>75.97</v>
      </c>
      <c r="W7" s="117">
        <v>79.14</v>
      </c>
      <c r="X7" s="117">
        <v>75.23</v>
      </c>
      <c r="Y7" s="117">
        <v>68.39</v>
      </c>
      <c r="Z7" s="118"/>
      <c r="AA7" s="119">
        <f>IF(SUM(B7:Z7)&lt;&gt;0,AVERAGEIF(B7:Z7,"&lt;&gt;"""),"")</f>
        <v>81.789166666666674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43</v>
      </c>
      <c r="O23" s="133">
        <v>72</v>
      </c>
      <c r="P23" s="133"/>
      <c r="Q23" s="133">
        <v>100.8</v>
      </c>
      <c r="R23" s="133">
        <v>0.4</v>
      </c>
      <c r="S23" s="133">
        <v>28.6</v>
      </c>
      <c r="T23" s="133">
        <v>26.5</v>
      </c>
      <c r="U23" s="133">
        <v>10</v>
      </c>
      <c r="V23" s="133">
        <v>1.6</v>
      </c>
      <c r="W23" s="133">
        <v>25.9</v>
      </c>
      <c r="X23" s="133"/>
      <c r="Y23" s="133"/>
      <c r="Z23" s="131"/>
      <c r="AA23" s="132">
        <f t="shared" si="2"/>
        <v>308.8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43</v>
      </c>
      <c r="O24" s="135">
        <f t="shared" si="3"/>
        <v>72</v>
      </c>
      <c r="P24" s="135">
        <f t="shared" si="3"/>
        <v>0</v>
      </c>
      <c r="Q24" s="135">
        <f t="shared" si="3"/>
        <v>100.8</v>
      </c>
      <c r="R24" s="135">
        <f t="shared" si="3"/>
        <v>0.4</v>
      </c>
      <c r="S24" s="135">
        <f t="shared" si="3"/>
        <v>28.6</v>
      </c>
      <c r="T24" s="135">
        <f t="shared" si="3"/>
        <v>26.5</v>
      </c>
      <c r="U24" s="135">
        <f t="shared" si="3"/>
        <v>10</v>
      </c>
      <c r="V24" s="135">
        <f t="shared" si="3"/>
        <v>1.6</v>
      </c>
      <c r="W24" s="135">
        <f t="shared" si="3"/>
        <v>25.9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2024-03-01T09:22:37Z</dcterms:created>
  <dcterms:modified xsi:type="dcterms:W3CDTF">2024-03-01T09:22:38Z</dcterms:modified>
</cp:coreProperties>
</file>