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<sst xmlns="http://schemas.openxmlformats.org/spreadsheetml/2006/main" count="117" uniqueCount="53">
  <si>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28/02/2024 11:24:09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</si>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</sst>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884-4392-A6DD-AAE69E4967D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884-4392-A6DD-AAE69E4967D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81.554000000000002</c:v>
                </c:pt>
                <c:pt idx="13">
                  <c:v>56</c:v>
                </c:pt>
                <c:pt idx="14">
                  <c:v>64.097999999999999</c:v>
                </c:pt>
                <c:pt idx="15">
                  <c:v>1.597</c:v>
                </c:pt>
                <c:pt idx="16">
                  <c:v>31.521999999999998</c:v>
                </c:pt>
                <c:pt idx="19">
                  <c:v>16.867999999999999</c:v>
                </c:pt>
                <c:pt idx="20">
                  <c:v>7.4870000000000001</c:v>
                </c:pt>
                <c:pt idx="21">
                  <c:v>8.6870000000000012</c:v>
                </c:pt>
                <c:pt idx="22">
                  <c:v>0.48799999999999999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84-4392-A6DD-AAE69E4967D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84-4392-A6DD-AAE69E4967D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6.3129999999999997</c:v>
                </c:pt>
                <c:pt idx="13">
                  <c:v>8.4260000000000002</c:v>
                </c:pt>
                <c:pt idx="14">
                  <c:v>4.46</c:v>
                </c:pt>
                <c:pt idx="15">
                  <c:v>7.8609999999999998</c:v>
                </c:pt>
                <c:pt idx="17">
                  <c:v>2.2200000000000002</c:v>
                </c:pt>
                <c:pt idx="18">
                  <c:v>6.8010000000000002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884-4392-A6DD-AAE69E4967D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884-4392-A6DD-AAE69E4967D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884-4392-A6DD-AAE69E496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109.479</c:v>
                </c:pt>
                <c:pt idx="13">
                  <c:v>87.053999999999988</c:v>
                </c:pt>
                <c:pt idx="14">
                  <c:v>91.759</c:v>
                </c:pt>
                <c:pt idx="15">
                  <c:v>34.819000000000003</c:v>
                </c:pt>
                <c:pt idx="16">
                  <c:v>54.921000000000006</c:v>
                </c:pt>
                <c:pt idx="17">
                  <c:v>31.66</c:v>
                </c:pt>
                <c:pt idx="18">
                  <c:v>34.722000000000001</c:v>
                </c:pt>
                <c:pt idx="19">
                  <c:v>45.298999999999992</c:v>
                </c:pt>
                <c:pt idx="20">
                  <c:v>35.594000000000001</c:v>
                </c:pt>
                <c:pt idx="21">
                  <c:v>32.69</c:v>
                </c:pt>
                <c:pt idx="22">
                  <c:v>22.651</c:v>
                </c:pt>
                <c:pt idx="23">
                  <c:v>21.564999999999998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884-4392-A6DD-AAE69E496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77.05</c:v>
                </c:pt>
                <c:pt idx="13">
                  <c:v>79</c:v>
                </c:pt>
                <c:pt idx="14">
                  <c:v>77.400000000000006</c:v>
                </c:pt>
                <c:pt idx="15">
                  <c:v>76.17</c:v>
                </c:pt>
                <c:pt idx="16">
                  <c:v>82.81</c:v>
                </c:pt>
                <c:pt idx="17">
                  <c:v>104.6</c:v>
                </c:pt>
                <c:pt idx="18">
                  <c:v>117.4</c:v>
                </c:pt>
                <c:pt idx="19">
                  <c:v>86.32</c:v>
                </c:pt>
                <c:pt idx="20">
                  <c:v>83.85</c:v>
                </c:pt>
                <c:pt idx="21">
                  <c:v>80.34</c:v>
                </c:pt>
                <c:pt idx="22">
                  <c:v>70.81</c:v>
                </c:pt>
                <c:pt idx="23">
                  <c:v>52.17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884-4392-A6DD-AAE69E496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109.45800000000001</v>
      </c>
      <c r="O4" s="18">
        <v>87.085000000000008</v>
      </c>
      <c r="P4" s="18">
        <v>91.778999999999996</v>
      </c>
      <c r="Q4" s="18">
        <v>34.819000000000003</v>
      </c>
      <c r="R4" s="18">
        <v>54.920999999999999</v>
      </c>
      <c r="S4" s="18">
        <v>31.658999999999999</v>
      </c>
      <c r="T4" s="18">
        <v>34.756</v>
      </c>
      <c r="U4" s="18">
        <v>45.298999999999999</v>
      </c>
      <c r="V4" s="18">
        <v>35.594000000000001</v>
      </c>
      <c r="W4" s="18">
        <v>32.69</v>
      </c>
      <c r="X4" s="18">
        <v>22.651</v>
      </c>
      <c r="Y4" s="18">
        <v>21.564999999999998</v>
      </c>
      <c r="Z4" s="19"/>
      <c r="AA4" s="20">
        <f>SUM(B4:Z4)</f>
        <v>602.27599999999984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77.05</v>
      </c>
      <c r="O7" s="28">
        <v>79</v>
      </c>
      <c r="P7" s="28">
        <v>77.400000000000006</v>
      </c>
      <c r="Q7" s="28">
        <v>76.17</v>
      </c>
      <c r="R7" s="28">
        <v>82.81</v>
      </c>
      <c r="S7" s="28">
        <v>104.6</v>
      </c>
      <c r="T7" s="28">
        <v>117.4</v>
      </c>
      <c r="U7" s="28">
        <v>86.32</v>
      </c>
      <c r="V7" s="28">
        <v>83.85</v>
      </c>
      <c r="W7" s="28">
        <v>80.34</v>
      </c>
      <c r="X7" s="28">
        <v>70.81</v>
      </c>
      <c r="Y7" s="28">
        <v>52.17</v>
      </c>
      <c r="Z7" s="29"/>
      <c r="AA7" s="30">
        <f>IF(SUM(B7:Z7)&lt;&gt;0,AVERAGEIF(B7:Z7,"&lt;&gt;"""),"")</f>
        <v>82.326666666666668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81.554000000000002</v>
      </c>
      <c r="O12" s="52">
        <v>56</v>
      </c>
      <c r="P12" s="52">
        <v>64.097999999999999</v>
      </c>
      <c r="Q12" s="52">
        <v>1.597</v>
      </c>
      <c r="R12" s="52">
        <v>31.521999999999998</v>
      </c>
      <c r="S12" s="52"/>
      <c r="T12" s="52"/>
      <c r="U12" s="52">
        <v>16.867999999999999</v>
      </c>
      <c r="V12" s="52">
        <v>7.4870000000000001</v>
      </c>
      <c r="W12" s="52">
        <v>8.6870000000000012</v>
      </c>
      <c r="X12" s="52">
        <v>0.48799999999999999</v>
      </c>
      <c r="Y12" s="52"/>
      <c r="Z12" s="53"/>
      <c r="AA12" s="54">
        <f t="shared" si="0"/>
        <v>268.30099999999999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6.3129999999999997</v>
      </c>
      <c r="O14" s="57">
        <v>8.4260000000000002</v>
      </c>
      <c r="P14" s="57">
        <v>4.46</v>
      </c>
      <c r="Q14" s="57">
        <v>7.8609999999999998</v>
      </c>
      <c r="R14" s="57"/>
      <c r="S14" s="57">
        <v>2.2200000000000002</v>
      </c>
      <c r="T14" s="57">
        <v>6.8010000000000002</v>
      </c>
      <c r="U14" s="57"/>
      <c r="V14" s="57"/>
      <c r="W14" s="57"/>
      <c r="X14" s="57"/>
      <c r="Y14" s="57"/>
      <c r="Z14" s="58"/>
      <c r="AA14" s="59">
        <f t="shared" si="0"/>
        <v>36.081000000000003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87.867000000000004</v>
      </c>
      <c r="O16" s="62">
        <f t="shared" si="1"/>
        <v>64.426000000000002</v>
      </c>
      <c r="P16" s="62">
        <f t="shared" si="1"/>
        <v>68.557999999999993</v>
      </c>
      <c r="Q16" s="62">
        <f t="shared" si="1"/>
        <v>9.4580000000000002</v>
      </c>
      <c r="R16" s="62">
        <f t="shared" si="1"/>
        <v>31.521999999999998</v>
      </c>
      <c r="S16" s="62">
        <f t="shared" si="1"/>
        <v>2.2200000000000002</v>
      </c>
      <c r="T16" s="62">
        <f t="shared" si="1"/>
        <v>6.8010000000000002</v>
      </c>
      <c r="U16" s="62">
        <f t="shared" si="1"/>
        <v>16.867999999999999</v>
      </c>
      <c r="V16" s="62">
        <f t="shared" si="1"/>
        <v>7.4870000000000001</v>
      </c>
      <c r="W16" s="62">
        <f t="shared" si="1"/>
        <v>8.6870000000000012</v>
      </c>
      <c r="X16" s="62">
        <f t="shared" si="1"/>
        <v>0.48799999999999999</v>
      </c>
      <c r="Y16" s="62">
        <f t="shared" si="1"/>
        <v>0</v>
      </c>
      <c r="Z16" s="63" t="str">
        <f t="shared" si="1"/>
        <v/>
      </c>
      <c r="AA16" s="64">
        <f>SUM(AA10:AA15)</f>
        <v>304.38200000000001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17.329999999999998</v>
      </c>
      <c r="O20" s="77">
        <v>17.081</v>
      </c>
      <c r="P20" s="77">
        <v>16.209</v>
      </c>
      <c r="Q20" s="77">
        <v>15.178000000000001</v>
      </c>
      <c r="R20" s="77">
        <v>14.336</v>
      </c>
      <c r="S20" s="77">
        <v>14.121</v>
      </c>
      <c r="T20" s="77">
        <v>14.166</v>
      </c>
      <c r="U20" s="77">
        <v>14.076000000000001</v>
      </c>
      <c r="V20" s="77">
        <v>13.398999999999999</v>
      </c>
      <c r="W20" s="77">
        <v>12.425000000000001</v>
      </c>
      <c r="X20" s="77">
        <v>12.066000000000001</v>
      </c>
      <c r="Y20" s="77">
        <v>11.836</v>
      </c>
      <c r="Z20" s="78"/>
      <c r="AA20" s="79">
        <f t="shared" si="2"/>
        <v>172.22300000000001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4.2610000000000001</v>
      </c>
      <c r="O21" s="81">
        <v>5.5780000000000003</v>
      </c>
      <c r="P21" s="81">
        <v>7.0119999999999996</v>
      </c>
      <c r="Q21" s="81">
        <v>10.183</v>
      </c>
      <c r="R21" s="81">
        <v>9.0630000000000006</v>
      </c>
      <c r="S21" s="81">
        <v>15.318</v>
      </c>
      <c r="T21" s="81">
        <v>13.789</v>
      </c>
      <c r="U21" s="81">
        <v>14.355</v>
      </c>
      <c r="V21" s="81">
        <v>14.708</v>
      </c>
      <c r="W21" s="81">
        <v>11.577999999999999</v>
      </c>
      <c r="X21" s="81">
        <v>10.097</v>
      </c>
      <c r="Y21" s="81">
        <v>9.7289999999999992</v>
      </c>
      <c r="Z21" s="78"/>
      <c r="AA21" s="79">
        <f t="shared" si="2"/>
        <v>125.67099999999999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21.590999999999998</v>
      </c>
      <c r="O25" s="88">
        <f t="shared" si="3"/>
        <v>22.658999999999999</v>
      </c>
      <c r="P25" s="88">
        <f t="shared" si="3"/>
        <v>23.221</v>
      </c>
      <c r="Q25" s="88">
        <f t="shared" si="3"/>
        <v>25.361000000000001</v>
      </c>
      <c r="R25" s="88">
        <f t="shared" si="3"/>
        <v>23.399000000000001</v>
      </c>
      <c r="S25" s="88">
        <f t="shared" si="3"/>
        <v>29.439</v>
      </c>
      <c r="T25" s="88">
        <f t="shared" si="3"/>
        <v>27.954999999999998</v>
      </c>
      <c r="U25" s="88">
        <f t="shared" si="3"/>
        <v>28.431000000000001</v>
      </c>
      <c r="V25" s="88">
        <f t="shared" si="3"/>
        <v>28.106999999999999</v>
      </c>
      <c r="W25" s="88">
        <f t="shared" si="3"/>
        <v>24.003</v>
      </c>
      <c r="X25" s="88">
        <f t="shared" si="3"/>
        <v>22.163</v>
      </c>
      <c r="Y25" s="88">
        <f t="shared" si="3"/>
        <v>21.564999999999998</v>
      </c>
      <c r="Z25" s="89" t="str">
        <f t="shared" si="3"/>
        <v/>
      </c>
      <c r="AA25" s="90">
        <f>SUM(AA19:AA24)</f>
        <v>297.89400000000001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109.458</v>
      </c>
      <c r="O29" s="77">
        <v>87.084999999999994</v>
      </c>
      <c r="P29" s="77">
        <v>91.778999999999996</v>
      </c>
      <c r="Q29" s="77">
        <v>34.819000000000003</v>
      </c>
      <c r="R29" s="77">
        <v>54.920999999999999</v>
      </c>
      <c r="S29" s="77">
        <v>31.658999999999999</v>
      </c>
      <c r="T29" s="77">
        <v>34.756</v>
      </c>
      <c r="U29" s="77">
        <v>45.298999999999999</v>
      </c>
      <c r="V29" s="77">
        <v>35.594000000000001</v>
      </c>
      <c r="W29" s="77">
        <v>32.69</v>
      </c>
      <c r="X29" s="77">
        <v>22.651</v>
      </c>
      <c r="Y29" s="77">
        <v>21.565000000000001</v>
      </c>
      <c r="Z29" s="78"/>
      <c r="AA29" s="79">
        <f>SUM(B29:Z29)</f>
        <v>602.27599999999995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109.458</v>
      </c>
      <c r="O31" s="62">
        <f t="shared" si="4"/>
        <v>87.084999999999994</v>
      </c>
      <c r="P31" s="62">
        <f t="shared" si="4"/>
        <v>91.778999999999996</v>
      </c>
      <c r="Q31" s="62">
        <f t="shared" si="4"/>
        <v>34.819000000000003</v>
      </c>
      <c r="R31" s="62">
        <f t="shared" si="4"/>
        <v>54.920999999999999</v>
      </c>
      <c r="S31" s="62">
        <f t="shared" si="4"/>
        <v>31.658999999999999</v>
      </c>
      <c r="T31" s="62">
        <f t="shared" si="4"/>
        <v>34.756</v>
      </c>
      <c r="U31" s="62">
        <f t="shared" si="4"/>
        <v>45.298999999999999</v>
      </c>
      <c r="V31" s="62">
        <f t="shared" si="4"/>
        <v>35.594000000000001</v>
      </c>
      <c r="W31" s="62">
        <f t="shared" si="4"/>
        <v>32.69</v>
      </c>
      <c r="X31" s="62">
        <f t="shared" si="4"/>
        <v>22.651</v>
      </c>
      <c r="Y31" s="62">
        <f t="shared" si="4"/>
        <v>21.565000000000001</v>
      </c>
      <c r="Z31" s="63" t="str">
        <f t="shared" si="4"/>
        <v/>
      </c>
      <c r="AA31" s="64">
        <f>SUM(AA28:AA30)</f>
        <v>602.27599999999995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109.458</v>
      </c>
      <c r="O51" s="88">
        <f t="shared" si="10"/>
        <v>87.085000000000008</v>
      </c>
      <c r="P51" s="88">
        <f t="shared" si="10"/>
        <v>91.778999999999996</v>
      </c>
      <c r="Q51" s="88">
        <f t="shared" si="10"/>
        <v>34.819000000000003</v>
      </c>
      <c r="R51" s="88">
        <f t="shared" si="10"/>
        <v>54.920999999999999</v>
      </c>
      <c r="S51" s="88">
        <f t="shared" si="10"/>
        <v>31.658999999999999</v>
      </c>
      <c r="T51" s="88">
        <f t="shared" si="10"/>
        <v>34.756</v>
      </c>
      <c r="U51" s="88">
        <f t="shared" si="10"/>
        <v>45.298999999999999</v>
      </c>
      <c r="V51" s="88">
        <f t="shared" si="10"/>
        <v>35.594000000000001</v>
      </c>
      <c r="W51" s="88">
        <f t="shared" si="10"/>
        <v>32.69</v>
      </c>
      <c r="X51" s="88">
        <f t="shared" si="10"/>
        <v>22.651</v>
      </c>
      <c r="Y51" s="88">
        <f t="shared" si="10"/>
        <v>21.564999999999998</v>
      </c>
      <c r="Z51" s="89" t="str">
        <f t="shared" si="10"/>
        <v/>
      </c>
      <c r="AA51" s="104">
        <f>SUM(B51:Z51)</f>
        <v>602.27599999999984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109.479</v>
      </c>
      <c r="O4" s="18">
        <v>87.053999999999988</v>
      </c>
      <c r="P4" s="18">
        <v>91.759</v>
      </c>
      <c r="Q4" s="18">
        <v>34.819000000000003</v>
      </c>
      <c r="R4" s="18">
        <v>54.921000000000006</v>
      </c>
      <c r="S4" s="18">
        <v>31.66</v>
      </c>
      <c r="T4" s="18">
        <v>34.722000000000001</v>
      </c>
      <c r="U4" s="18">
        <v>45.298999999999992</v>
      </c>
      <c r="V4" s="18">
        <v>35.594000000000001</v>
      </c>
      <c r="W4" s="18">
        <v>32.69</v>
      </c>
      <c r="X4" s="18">
        <v>22.651</v>
      </c>
      <c r="Y4" s="18">
        <v>21.564999999999998</v>
      </c>
      <c r="Z4" s="19"/>
      <c r="AA4" s="20">
        <f>SUM(B4:Z4)</f>
        <v>602.21299999999997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77.05</v>
      </c>
      <c r="O7" s="28">
        <v>79</v>
      </c>
      <c r="P7" s="28">
        <v>77.400000000000006</v>
      </c>
      <c r="Q7" s="28">
        <v>76.17</v>
      </c>
      <c r="R7" s="28">
        <v>82.81</v>
      </c>
      <c r="S7" s="28">
        <v>104.6</v>
      </c>
      <c r="T7" s="28">
        <v>117.4</v>
      </c>
      <c r="U7" s="28">
        <v>86.32</v>
      </c>
      <c r="V7" s="28">
        <v>83.85</v>
      </c>
      <c r="W7" s="28">
        <v>80.34</v>
      </c>
      <c r="X7" s="28">
        <v>70.81</v>
      </c>
      <c r="Y7" s="28">
        <v>52.17</v>
      </c>
      <c r="Z7" s="29"/>
      <c r="AA7" s="30">
        <f>IF(SUM(B7:Z7)&lt;&gt;0,AVERAGEIF(B7:Z7,"&lt;&gt;"""),"")</f>
        <v>82.326666666666668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1.2</v>
      </c>
      <c r="Q14" s="57">
        <v>0.81599999999999995</v>
      </c>
      <c r="R14" s="57">
        <v>16.121000000000002</v>
      </c>
      <c r="S14" s="57"/>
      <c r="T14" s="57"/>
      <c r="U14" s="57">
        <v>16.258999999999997</v>
      </c>
      <c r="V14" s="57">
        <v>6.8040000000000003</v>
      </c>
      <c r="W14" s="57">
        <v>6.4769999999999994</v>
      </c>
      <c r="X14" s="57">
        <v>1.36</v>
      </c>
      <c r="Y14" s="57">
        <v>5.9130000000000003</v>
      </c>
      <c r="Z14" s="58"/>
      <c r="AA14" s="59">
        <f t="shared" si="0"/>
        <v>54.95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1.2</v>
      </c>
      <c r="Q16" s="62">
        <f t="shared" si="1"/>
        <v>0.81599999999999995</v>
      </c>
      <c r="R16" s="62">
        <f t="shared" si="1"/>
        <v>16.121000000000002</v>
      </c>
      <c r="S16" s="62">
        <f t="shared" si="1"/>
        <v>0</v>
      </c>
      <c r="T16" s="62">
        <f t="shared" si="1"/>
        <v>0</v>
      </c>
      <c r="U16" s="62">
        <f t="shared" si="1"/>
        <v>16.258999999999997</v>
      </c>
      <c r="V16" s="62">
        <f t="shared" si="1"/>
        <v>6.8040000000000003</v>
      </c>
      <c r="W16" s="62">
        <f t="shared" si="1"/>
        <v>6.4769999999999994</v>
      </c>
      <c r="X16" s="62">
        <f t="shared" si="1"/>
        <v>1.36</v>
      </c>
      <c r="Y16" s="62">
        <f t="shared" si="1"/>
        <v>5.9130000000000003</v>
      </c>
      <c r="Z16" s="63" t="str">
        <f t="shared" si="1"/>
        <v/>
      </c>
      <c r="AA16" s="64">
        <f>SUM(AA10:AA15)</f>
        <v>54.95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1.143</v>
      </c>
      <c r="S20" s="77"/>
      <c r="T20" s="77"/>
      <c r="U20" s="77">
        <v>1.982</v>
      </c>
      <c r="V20" s="77"/>
      <c r="W20" s="77">
        <v>0.27700000000000002</v>
      </c>
      <c r="X20" s="77">
        <v>0.72299999999999998</v>
      </c>
      <c r="Y20" s="77">
        <v>1.5430000000000001</v>
      </c>
      <c r="Z20" s="78"/>
      <c r="AA20" s="79">
        <f t="shared" si="2"/>
        <v>5.6680000000000001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0.47899999999999998</v>
      </c>
      <c r="O21" s="81">
        <v>0.45400000000000001</v>
      </c>
      <c r="P21" s="81">
        <v>0.85899999999999999</v>
      </c>
      <c r="Q21" s="81">
        <v>20.903000000000002</v>
      </c>
      <c r="R21" s="81">
        <v>37.656999999999996</v>
      </c>
      <c r="S21" s="81">
        <v>0.56000000000000005</v>
      </c>
      <c r="T21" s="81">
        <v>0.82199999999999995</v>
      </c>
      <c r="U21" s="81">
        <v>27.058</v>
      </c>
      <c r="V21" s="81">
        <v>28.79</v>
      </c>
      <c r="W21" s="81">
        <v>25.936</v>
      </c>
      <c r="X21" s="81">
        <v>20.568000000000001</v>
      </c>
      <c r="Y21" s="81">
        <v>14.109</v>
      </c>
      <c r="Z21" s="78"/>
      <c r="AA21" s="79">
        <f t="shared" si="2"/>
        <v>178.19500000000002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0.47899999999999998</v>
      </c>
      <c r="O25" s="88">
        <f t="shared" si="3"/>
        <v>0.45400000000000001</v>
      </c>
      <c r="P25" s="88">
        <f t="shared" si="3"/>
        <v>0.85899999999999999</v>
      </c>
      <c r="Q25" s="88">
        <f t="shared" si="3"/>
        <v>20.903000000000002</v>
      </c>
      <c r="R25" s="88">
        <f t="shared" si="3"/>
        <v>38.799999999999997</v>
      </c>
      <c r="S25" s="88">
        <f t="shared" si="3"/>
        <v>0.56000000000000005</v>
      </c>
      <c r="T25" s="88">
        <f t="shared" si="3"/>
        <v>0.82199999999999995</v>
      </c>
      <c r="U25" s="88">
        <f t="shared" si="3"/>
        <v>29.04</v>
      </c>
      <c r="V25" s="88">
        <f t="shared" si="3"/>
        <v>28.79</v>
      </c>
      <c r="W25" s="88">
        <f t="shared" si="3"/>
        <v>26.213000000000001</v>
      </c>
      <c r="X25" s="88">
        <f t="shared" si="3"/>
        <v>21.291</v>
      </c>
      <c r="Y25" s="88">
        <f t="shared" si="3"/>
        <v>15.652000000000001</v>
      </c>
      <c r="Z25" s="89">
        <f t="shared" si="3"/>
        <v>0</v>
      </c>
      <c r="AA25" s="90">
        <f t="shared" si="3"/>
        <v>183.86300000000003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0.47899999999999998</v>
      </c>
      <c r="O29" s="77">
        <v>0.45400000000000001</v>
      </c>
      <c r="P29" s="77">
        <v>2.0590000000000002</v>
      </c>
      <c r="Q29" s="77">
        <v>21.719000000000001</v>
      </c>
      <c r="R29" s="77">
        <v>54.920999999999999</v>
      </c>
      <c r="S29" s="77">
        <v>0.56000000000000005</v>
      </c>
      <c r="T29" s="77">
        <v>0.82199999999999995</v>
      </c>
      <c r="U29" s="77">
        <v>45.298999999999999</v>
      </c>
      <c r="V29" s="77">
        <v>35.594000000000001</v>
      </c>
      <c r="W29" s="77">
        <v>32.69</v>
      </c>
      <c r="X29" s="77">
        <v>22.651</v>
      </c>
      <c r="Y29" s="77">
        <v>21.565000000000001</v>
      </c>
      <c r="Z29" s="78"/>
      <c r="AA29" s="79">
        <f>SUM(B29:Z29)</f>
        <v>238.81300000000002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0.47899999999999998</v>
      </c>
      <c r="O31" s="62">
        <f t="shared" si="4"/>
        <v>0.45400000000000001</v>
      </c>
      <c r="P31" s="62">
        <f t="shared" si="4"/>
        <v>2.0590000000000002</v>
      </c>
      <c r="Q31" s="62">
        <f t="shared" si="4"/>
        <v>21.719000000000001</v>
      </c>
      <c r="R31" s="62">
        <f t="shared" si="4"/>
        <v>54.920999999999999</v>
      </c>
      <c r="S31" s="62">
        <f t="shared" si="4"/>
        <v>0.56000000000000005</v>
      </c>
      <c r="T31" s="62">
        <f t="shared" si="4"/>
        <v>0.82199999999999995</v>
      </c>
      <c r="U31" s="62">
        <f t="shared" si="4"/>
        <v>45.298999999999999</v>
      </c>
      <c r="V31" s="62">
        <f t="shared" si="4"/>
        <v>35.594000000000001</v>
      </c>
      <c r="W31" s="62">
        <f t="shared" si="4"/>
        <v>32.69</v>
      </c>
      <c r="X31" s="62">
        <f t="shared" si="4"/>
        <v>22.651</v>
      </c>
      <c r="Y31" s="62">
        <f t="shared" si="4"/>
        <v>21.565000000000001</v>
      </c>
      <c r="Z31" s="63">
        <f t="shared" si="4"/>
        <v>0</v>
      </c>
      <c r="AA31" s="64">
        <f t="shared" si="4"/>
        <v>238.81300000000002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109</v>
      </c>
      <c r="O38" s="99">
        <v>86.6</v>
      </c>
      <c r="P38" s="99">
        <v>89.7</v>
      </c>
      <c r="Q38" s="99">
        <v>13.1</v>
      </c>
      <c r="R38" s="99"/>
      <c r="S38" s="99">
        <v>31.1</v>
      </c>
      <c r="T38" s="99">
        <v>33.9</v>
      </c>
      <c r="U38" s="99"/>
      <c r="V38" s="99"/>
      <c r="W38" s="99"/>
      <c r="X38" s="99"/>
      <c r="Y38" s="99"/>
      <c r="Z38" s="100"/>
      <c r="AA38" s="79">
        <f t="shared" si="5"/>
        <v>363.40000000000003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109</v>
      </c>
      <c r="O39" s="88">
        <f t="shared" si="6"/>
        <v>86.6</v>
      </c>
      <c r="P39" s="88">
        <f t="shared" si="6"/>
        <v>89.7</v>
      </c>
      <c r="Q39" s="88">
        <f t="shared" si="6"/>
        <v>13.1</v>
      </c>
      <c r="R39" s="88">
        <f t="shared" si="6"/>
        <v>0</v>
      </c>
      <c r="S39" s="88">
        <f t="shared" si="6"/>
        <v>31.1</v>
      </c>
      <c r="T39" s="88">
        <f t="shared" si="6"/>
        <v>33.9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363.40000000000003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109</v>
      </c>
      <c r="O46" s="99">
        <v>86.6</v>
      </c>
      <c r="P46" s="99">
        <v>89.7</v>
      </c>
      <c r="Q46" s="99">
        <v>13.1</v>
      </c>
      <c r="R46" s="99"/>
      <c r="S46" s="99">
        <v>31.1</v>
      </c>
      <c r="T46" s="99">
        <v>33.9</v>
      </c>
      <c r="U46" s="99"/>
      <c r="V46" s="99"/>
      <c r="W46" s="99"/>
      <c r="X46" s="99"/>
      <c r="Y46" s="99"/>
      <c r="Z46" s="100"/>
      <c r="AA46" s="79">
        <f t="shared" si="7"/>
        <v>363.40000000000003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109</v>
      </c>
      <c r="O48" s="88">
        <f t="shared" si="8"/>
        <v>86.6</v>
      </c>
      <c r="P48" s="88">
        <f t="shared" si="8"/>
        <v>89.7</v>
      </c>
      <c r="Q48" s="88">
        <f t="shared" si="8"/>
        <v>13.1</v>
      </c>
      <c r="R48" s="88">
        <f t="shared" si="8"/>
        <v>0</v>
      </c>
      <c r="S48" s="88">
        <f t="shared" si="8"/>
        <v>31.1</v>
      </c>
      <c r="T48" s="88">
        <f t="shared" si="8"/>
        <v>33.9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363.40000000000003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109.479</v>
      </c>
      <c r="O51" s="88">
        <f t="shared" si="10"/>
        <v>87.053999999999988</v>
      </c>
      <c r="P51" s="88">
        <f t="shared" si="10"/>
        <v>91.759</v>
      </c>
      <c r="Q51" s="88">
        <f t="shared" si="10"/>
        <v>34.819000000000003</v>
      </c>
      <c r="R51" s="88">
        <f t="shared" si="10"/>
        <v>54.920999999999999</v>
      </c>
      <c r="S51" s="88">
        <f t="shared" si="10"/>
        <v>31.66</v>
      </c>
      <c r="T51" s="88">
        <f t="shared" si="10"/>
        <v>34.722000000000001</v>
      </c>
      <c r="U51" s="88">
        <f t="shared" si="10"/>
        <v>45.298999999999992</v>
      </c>
      <c r="V51" s="88">
        <f t="shared" si="10"/>
        <v>35.594000000000001</v>
      </c>
      <c r="W51" s="88">
        <f t="shared" si="10"/>
        <v>32.69</v>
      </c>
      <c r="X51" s="88">
        <f t="shared" si="10"/>
        <v>22.651</v>
      </c>
      <c r="Y51" s="88">
        <f t="shared" si="10"/>
        <v>21.565000000000001</v>
      </c>
      <c r="Z51" s="89">
        <f t="shared" si="10"/>
        <v>0</v>
      </c>
      <c r="AA51" s="104">
        <f>SUM(B51:Z51)</f>
        <v>602.21300000000008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109</v>
      </c>
      <c r="O4" s="18">
        <v>86.6</v>
      </c>
      <c r="P4" s="18">
        <v>89.7</v>
      </c>
      <c r="Q4" s="18">
        <v>13.1</v>
      </c>
      <c r="R4" s="18"/>
      <c r="S4" s="18">
        <v>31.1</v>
      </c>
      <c r="T4" s="18">
        <v>33.9</v>
      </c>
      <c r="U4" s="18"/>
      <c r="V4" s="18"/>
      <c r="W4" s="18"/>
      <c r="X4" s="18"/>
      <c r="Y4" s="18"/>
      <c r="Z4" s="19"/>
      <c r="AA4" s="111">
        <f>SUM(B4:Z4)</f>
        <v>363.40000000000003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77.05</v>
      </c>
      <c r="O7" s="117">
        <v>79</v>
      </c>
      <c r="P7" s="117">
        <v>77.400000000000006</v>
      </c>
      <c r="Q7" s="117">
        <v>76.17</v>
      </c>
      <c r="R7" s="117">
        <v>82.81</v>
      </c>
      <c r="S7" s="117">
        <v>104.6</v>
      </c>
      <c r="T7" s="117">
        <v>117.4</v>
      </c>
      <c r="U7" s="117">
        <v>86.32</v>
      </c>
      <c r="V7" s="117">
        <v>83.85</v>
      </c>
      <c r="W7" s="117">
        <v>80.34</v>
      </c>
      <c r="X7" s="117">
        <v>70.81</v>
      </c>
      <c r="Y7" s="117">
        <v>52.17</v>
      </c>
      <c r="Z7" s="118"/>
      <c r="AA7" s="119">
        <f>IF(SUM(B7:Z7)&lt;&gt;0,AVERAGEIF(B7:Z7,"&lt;&gt;"""),"")</f>
        <v>82.326666666666668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109</v>
      </c>
      <c r="O23" s="133">
        <v>86.6</v>
      </c>
      <c r="P23" s="133">
        <v>89.7</v>
      </c>
      <c r="Q23" s="133">
        <v>13.1</v>
      </c>
      <c r="R23" s="133"/>
      <c r="S23" s="133">
        <v>31.1</v>
      </c>
      <c r="T23" s="133">
        <v>33.9</v>
      </c>
      <c r="U23" s="133"/>
      <c r="V23" s="133"/>
      <c r="W23" s="133"/>
      <c r="X23" s="133"/>
      <c r="Y23" s="133"/>
      <c r="Z23" s="131"/>
      <c r="AA23" s="132">
        <f t="shared" si="2"/>
        <v>363.40000000000003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109</v>
      </c>
      <c r="O24" s="135">
        <f t="shared" si="3"/>
        <v>86.6</v>
      </c>
      <c r="P24" s="135">
        <f t="shared" si="3"/>
        <v>89.7</v>
      </c>
      <c r="Q24" s="135">
        <f t="shared" si="3"/>
        <v>13.1</v>
      </c>
      <c r="R24" s="135">
        <f t="shared" si="3"/>
        <v>0</v>
      </c>
      <c r="S24" s="135">
        <f t="shared" si="3"/>
        <v>31.1</v>
      </c>
      <c r="T24" s="135">
        <f t="shared" si="3"/>
        <v>33.9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363.40000000000003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2024-02-28T09:24:09Z</dcterms:created>
  <dcterms:modified xsi:type="dcterms:W3CDTF">2024-02-28T09:24:10Z</dcterms:modified>
</cp:coreProperties>
</file>