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4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<sst xmlns="http://schemas.openxmlformats.org/spreadsheetml/2006/main" count="117" uniqueCount="53">
  <si>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27/02/2024 11:18:04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</si>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</sst>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150-4A21-846D-1DDBDB76D6C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150-4A21-846D-1DDBDB76D6C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36.084000000000003</c:v>
                </c:pt>
                <c:pt idx="16">
                  <c:v>30.812000000000001</c:v>
                </c:pt>
                <c:pt idx="20">
                  <c:v>83.141000000000005</c:v>
                </c:pt>
                <c:pt idx="21">
                  <c:v>37.603999999999999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50-4A21-846D-1DDBDB76D6C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43.7</c:v>
                </c:pt>
                <c:pt idx="19">
                  <c:v>90.2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150-4A21-846D-1DDBDB76D6C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12.353999999999997</c:v>
                </c:pt>
                <c:pt idx="13">
                  <c:v>11.281000000000001</c:v>
                </c:pt>
                <c:pt idx="14">
                  <c:v>3.6540000000000004</c:v>
                </c:pt>
                <c:pt idx="15">
                  <c:v>0.39</c:v>
                </c:pt>
                <c:pt idx="16">
                  <c:v>1.3430000000000002</c:v>
                </c:pt>
                <c:pt idx="17">
                  <c:v>5.3169999999999993</c:v>
                </c:pt>
                <c:pt idx="18">
                  <c:v>3.97</c:v>
                </c:pt>
                <c:pt idx="19">
                  <c:v>7.6180000000000003</c:v>
                </c:pt>
                <c:pt idx="20">
                  <c:v>9.18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150-4A21-846D-1DDBDB76D6C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150-4A21-846D-1DDBDB76D6C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150-4A21-846D-1DDBDB76D6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51.620000000000005</c:v>
                </c:pt>
                <c:pt idx="13">
                  <c:v>48.903000000000006</c:v>
                </c:pt>
                <c:pt idx="14">
                  <c:v>39.644000000000005</c:v>
                </c:pt>
                <c:pt idx="15">
                  <c:v>67.685000000000002</c:v>
                </c:pt>
                <c:pt idx="16">
                  <c:v>52.469000000000001</c:v>
                </c:pt>
                <c:pt idx="17">
                  <c:v>30.228999999999999</c:v>
                </c:pt>
                <c:pt idx="18">
                  <c:v>74.581000000000003</c:v>
                </c:pt>
                <c:pt idx="19">
                  <c:v>124.43500000000002</c:v>
                </c:pt>
                <c:pt idx="20">
                  <c:v>120.45900000000002</c:v>
                </c:pt>
                <c:pt idx="21">
                  <c:v>62.709000000000003</c:v>
                </c:pt>
                <c:pt idx="22">
                  <c:v>25.862000000000002</c:v>
                </c:pt>
                <c:pt idx="23">
                  <c:v>22.410999999999998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150-4A21-846D-1DDBDB76D6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60</c:v>
                </c:pt>
                <c:pt idx="13">
                  <c:v>59.5</c:v>
                </c:pt>
                <c:pt idx="14">
                  <c:v>64.12</c:v>
                </c:pt>
                <c:pt idx="15">
                  <c:v>70.33</c:v>
                </c:pt>
                <c:pt idx="16">
                  <c:v>77.36</c:v>
                </c:pt>
                <c:pt idx="17">
                  <c:v>102.5</c:v>
                </c:pt>
                <c:pt idx="18">
                  <c:v>118.7</c:v>
                </c:pt>
                <c:pt idx="19">
                  <c:v>108.5</c:v>
                </c:pt>
                <c:pt idx="20">
                  <c:v>88.97</c:v>
                </c:pt>
                <c:pt idx="21">
                  <c:v>81.77</c:v>
                </c:pt>
                <c:pt idx="22">
                  <c:v>70.23</c:v>
                </c:pt>
                <c:pt idx="23">
                  <c:v>29.47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150-4A21-846D-1DDBDB76D6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51.620000000000005</v>
      </c>
      <c r="O4" s="18">
        <v>48.903000000000006</v>
      </c>
      <c r="P4" s="18">
        <v>39.643999999999998</v>
      </c>
      <c r="Q4" s="18">
        <v>67.685000000000002</v>
      </c>
      <c r="R4" s="18">
        <v>52.469000000000008</v>
      </c>
      <c r="S4" s="18">
        <v>30.203000000000003</v>
      </c>
      <c r="T4" s="18">
        <v>74.587000000000018</v>
      </c>
      <c r="U4" s="18">
        <v>124.48100000000001</v>
      </c>
      <c r="V4" s="18">
        <v>120.434</v>
      </c>
      <c r="W4" s="18">
        <v>62.709000000000003</v>
      </c>
      <c r="X4" s="18">
        <v>25.862000000000002</v>
      </c>
      <c r="Y4" s="18">
        <v>22.411000000000001</v>
      </c>
      <c r="Z4" s="19"/>
      <c r="AA4" s="20">
        <f>SUM(B4:Z4)</f>
        <v>721.00799999999981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</v>
      </c>
      <c r="O7" s="28">
        <v>59.5</v>
      </c>
      <c r="P7" s="28">
        <v>64.12</v>
      </c>
      <c r="Q7" s="28">
        <v>70.33</v>
      </c>
      <c r="R7" s="28">
        <v>77.36</v>
      </c>
      <c r="S7" s="28">
        <v>102.5</v>
      </c>
      <c r="T7" s="28">
        <v>118.7</v>
      </c>
      <c r="U7" s="28">
        <v>108.5</v>
      </c>
      <c r="V7" s="28">
        <v>88.97</v>
      </c>
      <c r="W7" s="28">
        <v>81.77</v>
      </c>
      <c r="X7" s="28">
        <v>70.23</v>
      </c>
      <c r="Y7" s="28">
        <v>29.47</v>
      </c>
      <c r="Z7" s="29"/>
      <c r="AA7" s="30">
        <f>IF(SUM(B7:Z7)&lt;&gt;0,AVERAGEIF(B7:Z7,"&lt;&gt;"""),"")</f>
        <v>77.620833333333337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36.084000000000003</v>
      </c>
      <c r="R12" s="52">
        <v>30.812000000000001</v>
      </c>
      <c r="S12" s="52"/>
      <c r="T12" s="52"/>
      <c r="U12" s="52"/>
      <c r="V12" s="52">
        <v>83.141000000000005</v>
      </c>
      <c r="W12" s="52">
        <v>37.603999999999999</v>
      </c>
      <c r="X12" s="52"/>
      <c r="Y12" s="52"/>
      <c r="Z12" s="53"/>
      <c r="AA12" s="54">
        <f t="shared" si="0"/>
        <v>187.64100000000002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12.353999999999997</v>
      </c>
      <c r="O14" s="57">
        <v>11.281000000000001</v>
      </c>
      <c r="P14" s="57">
        <v>3.6540000000000004</v>
      </c>
      <c r="Q14" s="57">
        <v>0.39</v>
      </c>
      <c r="R14" s="57">
        <v>1.3430000000000002</v>
      </c>
      <c r="S14" s="57">
        <v>5.3169999999999993</v>
      </c>
      <c r="T14" s="57">
        <v>3.97</v>
      </c>
      <c r="U14" s="57">
        <v>7.6180000000000003</v>
      </c>
      <c r="V14" s="57">
        <v>9.18</v>
      </c>
      <c r="W14" s="57"/>
      <c r="X14" s="57"/>
      <c r="Y14" s="57"/>
      <c r="Z14" s="58"/>
      <c r="AA14" s="59">
        <f t="shared" si="0"/>
        <v>55.106999999999999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12.353999999999997</v>
      </c>
      <c r="O16" s="62">
        <f t="shared" si="1"/>
        <v>11.281000000000001</v>
      </c>
      <c r="P16" s="62">
        <f t="shared" si="1"/>
        <v>3.6540000000000004</v>
      </c>
      <c r="Q16" s="62">
        <f t="shared" si="1"/>
        <v>36.474000000000004</v>
      </c>
      <c r="R16" s="62">
        <f t="shared" si="1"/>
        <v>32.155000000000001</v>
      </c>
      <c r="S16" s="62">
        <f t="shared" si="1"/>
        <v>5.3169999999999993</v>
      </c>
      <c r="T16" s="62">
        <f t="shared" si="1"/>
        <v>3.97</v>
      </c>
      <c r="U16" s="62">
        <f t="shared" si="1"/>
        <v>7.6180000000000003</v>
      </c>
      <c r="V16" s="62">
        <f t="shared" si="1"/>
        <v>92.320999999999998</v>
      </c>
      <c r="W16" s="62">
        <f t="shared" si="1"/>
        <v>37.603999999999999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242.74800000000002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20.258000000000003</v>
      </c>
      <c r="O20" s="77">
        <v>18.669999999999998</v>
      </c>
      <c r="P20" s="77">
        <v>17.602</v>
      </c>
      <c r="Q20" s="77">
        <v>16.78</v>
      </c>
      <c r="R20" s="77">
        <v>16.212</v>
      </c>
      <c r="S20" s="77">
        <v>16.024000000000001</v>
      </c>
      <c r="T20" s="77">
        <v>15.811999999999999</v>
      </c>
      <c r="U20" s="77">
        <v>15.766</v>
      </c>
      <c r="V20" s="77">
        <v>15.167999999999999</v>
      </c>
      <c r="W20" s="77">
        <v>14.24</v>
      </c>
      <c r="X20" s="77">
        <v>13.868</v>
      </c>
      <c r="Y20" s="77">
        <v>11.615</v>
      </c>
      <c r="Z20" s="78"/>
      <c r="AA20" s="79">
        <f t="shared" si="2"/>
        <v>192.01500000000001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19.008000000000003</v>
      </c>
      <c r="O21" s="81">
        <v>18.952000000000002</v>
      </c>
      <c r="P21" s="81">
        <v>18.387999999999998</v>
      </c>
      <c r="Q21" s="81">
        <v>14.430999999999999</v>
      </c>
      <c r="R21" s="81">
        <v>4.1020000000000003</v>
      </c>
      <c r="S21" s="81">
        <v>8.8620000000000001</v>
      </c>
      <c r="T21" s="81">
        <v>11.105</v>
      </c>
      <c r="U21" s="81">
        <v>10.897</v>
      </c>
      <c r="V21" s="81">
        <v>12.945</v>
      </c>
      <c r="W21" s="81">
        <v>10.865</v>
      </c>
      <c r="X21" s="81">
        <v>11.994</v>
      </c>
      <c r="Y21" s="81">
        <v>10.795999999999999</v>
      </c>
      <c r="Z21" s="78"/>
      <c r="AA21" s="79">
        <f t="shared" si="2"/>
        <v>152.34500000000003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39.266000000000005</v>
      </c>
      <c r="O25" s="88">
        <f t="shared" si="3"/>
        <v>37.622</v>
      </c>
      <c r="P25" s="88">
        <f t="shared" si="3"/>
        <v>35.989999999999995</v>
      </c>
      <c r="Q25" s="88">
        <f t="shared" si="3"/>
        <v>31.210999999999999</v>
      </c>
      <c r="R25" s="88">
        <f t="shared" si="3"/>
        <v>20.314</v>
      </c>
      <c r="S25" s="88">
        <f t="shared" si="3"/>
        <v>24.886000000000003</v>
      </c>
      <c r="T25" s="88">
        <f t="shared" si="3"/>
        <v>26.917000000000002</v>
      </c>
      <c r="U25" s="88">
        <f t="shared" si="3"/>
        <v>26.663</v>
      </c>
      <c r="V25" s="88">
        <f t="shared" si="3"/>
        <v>28.113</v>
      </c>
      <c r="W25" s="88">
        <f t="shared" si="3"/>
        <v>25.105</v>
      </c>
      <c r="X25" s="88">
        <f t="shared" si="3"/>
        <v>25.862000000000002</v>
      </c>
      <c r="Y25" s="88">
        <f t="shared" si="3"/>
        <v>22.411000000000001</v>
      </c>
      <c r="Z25" s="89" t="str">
        <f t="shared" si="3"/>
        <v/>
      </c>
      <c r="AA25" s="90">
        <f>SUM(AA19:AA24)</f>
        <v>344.36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51.62</v>
      </c>
      <c r="O29" s="77">
        <v>48.902999999999999</v>
      </c>
      <c r="P29" s="77">
        <v>39.643999999999998</v>
      </c>
      <c r="Q29" s="77">
        <v>67.685000000000002</v>
      </c>
      <c r="R29" s="77">
        <v>52.469000000000001</v>
      </c>
      <c r="S29" s="77">
        <v>30.202999999999999</v>
      </c>
      <c r="T29" s="77">
        <v>30.887</v>
      </c>
      <c r="U29" s="77">
        <v>34.280999999999999</v>
      </c>
      <c r="V29" s="77">
        <v>120.434</v>
      </c>
      <c r="W29" s="77">
        <v>62.709000000000003</v>
      </c>
      <c r="X29" s="77">
        <v>25.861999999999998</v>
      </c>
      <c r="Y29" s="77">
        <v>22.411000000000001</v>
      </c>
      <c r="Z29" s="78"/>
      <c r="AA29" s="79">
        <f>SUM(B29:Z29)</f>
        <v>587.10799999999995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51.62</v>
      </c>
      <c r="O31" s="62">
        <f t="shared" si="4"/>
        <v>48.902999999999999</v>
      </c>
      <c r="P31" s="62">
        <f t="shared" si="4"/>
        <v>39.643999999999998</v>
      </c>
      <c r="Q31" s="62">
        <f t="shared" si="4"/>
        <v>67.685000000000002</v>
      </c>
      <c r="R31" s="62">
        <f t="shared" si="4"/>
        <v>52.469000000000001</v>
      </c>
      <c r="S31" s="62">
        <f t="shared" si="4"/>
        <v>30.202999999999999</v>
      </c>
      <c r="T31" s="62">
        <f t="shared" si="4"/>
        <v>30.887</v>
      </c>
      <c r="U31" s="62">
        <f t="shared" si="4"/>
        <v>34.280999999999999</v>
      </c>
      <c r="V31" s="62">
        <f t="shared" si="4"/>
        <v>120.434</v>
      </c>
      <c r="W31" s="62">
        <f t="shared" si="4"/>
        <v>62.709000000000003</v>
      </c>
      <c r="X31" s="62">
        <f t="shared" si="4"/>
        <v>25.861999999999998</v>
      </c>
      <c r="Y31" s="62">
        <f t="shared" si="4"/>
        <v>22.411000000000001</v>
      </c>
      <c r="Z31" s="63" t="str">
        <f t="shared" si="4"/>
        <v/>
      </c>
      <c r="AA31" s="64">
        <f>SUM(AA28:AA30)</f>
        <v>587.10799999999995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43.7</v>
      </c>
      <c r="U38" s="99">
        <v>90.2</v>
      </c>
      <c r="V38" s="99"/>
      <c r="W38" s="99"/>
      <c r="X38" s="99"/>
      <c r="Y38" s="99"/>
      <c r="Z38" s="100"/>
      <c r="AA38" s="79">
        <f t="shared" si="5"/>
        <v>133.9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43.7</v>
      </c>
      <c r="U39" s="88">
        <f t="shared" si="6"/>
        <v>90.2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133.9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43.7</v>
      </c>
      <c r="U46" s="99">
        <v>90.2</v>
      </c>
      <c r="V46" s="99"/>
      <c r="W46" s="99"/>
      <c r="X46" s="99"/>
      <c r="Y46" s="99"/>
      <c r="Z46" s="100"/>
      <c r="AA46" s="79">
        <f t="shared" si="7"/>
        <v>133.9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43.7</v>
      </c>
      <c r="U48" s="88">
        <f t="shared" si="8"/>
        <v>90.2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133.9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51.620000000000005</v>
      </c>
      <c r="O51" s="88">
        <f t="shared" si="10"/>
        <v>48.902999999999999</v>
      </c>
      <c r="P51" s="88">
        <f t="shared" si="10"/>
        <v>39.643999999999998</v>
      </c>
      <c r="Q51" s="88">
        <f t="shared" si="10"/>
        <v>67.685000000000002</v>
      </c>
      <c r="R51" s="88">
        <f t="shared" si="10"/>
        <v>52.469000000000001</v>
      </c>
      <c r="S51" s="88">
        <f t="shared" si="10"/>
        <v>30.203000000000003</v>
      </c>
      <c r="T51" s="88">
        <f t="shared" si="10"/>
        <v>74.587000000000003</v>
      </c>
      <c r="U51" s="88">
        <f t="shared" si="10"/>
        <v>124.48099999999999</v>
      </c>
      <c r="V51" s="88">
        <f t="shared" si="10"/>
        <v>120.434</v>
      </c>
      <c r="W51" s="88">
        <f t="shared" si="10"/>
        <v>62.709000000000003</v>
      </c>
      <c r="X51" s="88">
        <f t="shared" si="10"/>
        <v>25.862000000000002</v>
      </c>
      <c r="Y51" s="88">
        <f t="shared" si="10"/>
        <v>22.411000000000001</v>
      </c>
      <c r="Z51" s="89" t="str">
        <f t="shared" si="10"/>
        <v/>
      </c>
      <c r="AA51" s="104">
        <f>SUM(B51:Z51)</f>
        <v>721.00799999999981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51.620000000000005</v>
      </c>
      <c r="O4" s="18">
        <v>48.903000000000006</v>
      </c>
      <c r="P4" s="18">
        <v>39.644000000000005</v>
      </c>
      <c r="Q4" s="18">
        <v>67.685000000000002</v>
      </c>
      <c r="R4" s="18">
        <v>52.469000000000001</v>
      </c>
      <c r="S4" s="18">
        <v>30.228999999999999</v>
      </c>
      <c r="T4" s="18">
        <v>74.581000000000003</v>
      </c>
      <c r="U4" s="18">
        <v>124.43500000000002</v>
      </c>
      <c r="V4" s="18">
        <v>120.45900000000002</v>
      </c>
      <c r="W4" s="18">
        <v>62.709000000000003</v>
      </c>
      <c r="X4" s="18">
        <v>25.862000000000002</v>
      </c>
      <c r="Y4" s="18">
        <v>22.410999999999998</v>
      </c>
      <c r="Z4" s="19"/>
      <c r="AA4" s="20">
        <f>SUM(B4:Z4)</f>
        <v>721.00700000000006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</v>
      </c>
      <c r="O7" s="28">
        <v>59.5</v>
      </c>
      <c r="P7" s="28">
        <v>64.12</v>
      </c>
      <c r="Q7" s="28">
        <v>70.33</v>
      </c>
      <c r="R7" s="28">
        <v>77.36</v>
      </c>
      <c r="S7" s="28">
        <v>102.5</v>
      </c>
      <c r="T7" s="28">
        <v>118.7</v>
      </c>
      <c r="U7" s="28">
        <v>108.5</v>
      </c>
      <c r="V7" s="28">
        <v>88.97</v>
      </c>
      <c r="W7" s="28">
        <v>81.77</v>
      </c>
      <c r="X7" s="28">
        <v>70.23</v>
      </c>
      <c r="Y7" s="28">
        <v>29.47</v>
      </c>
      <c r="Z7" s="29"/>
      <c r="AA7" s="30">
        <f>IF(SUM(B7:Z7)&lt;&gt;0,AVERAGEIF(B7:Z7,"&lt;&gt;"""),"")</f>
        <v>77.620833333333337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22.481999999999999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22.481999999999999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49.956000000000003</v>
      </c>
      <c r="O14" s="57">
        <v>32.99</v>
      </c>
      <c r="P14" s="57">
        <v>38.142000000000003</v>
      </c>
      <c r="Q14" s="57">
        <v>14.074</v>
      </c>
      <c r="R14" s="57">
        <v>6.82</v>
      </c>
      <c r="S14" s="57"/>
      <c r="T14" s="57"/>
      <c r="U14" s="57"/>
      <c r="V14" s="57">
        <v>0.44700000000000001</v>
      </c>
      <c r="W14" s="57">
        <v>0.88400000000000001</v>
      </c>
      <c r="X14" s="57">
        <v>1.3</v>
      </c>
      <c r="Y14" s="57">
        <v>11.458</v>
      </c>
      <c r="Z14" s="58"/>
      <c r="AA14" s="59">
        <f t="shared" si="0"/>
        <v>156.071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49.956000000000003</v>
      </c>
      <c r="O16" s="62">
        <f t="shared" si="1"/>
        <v>32.99</v>
      </c>
      <c r="P16" s="62">
        <f t="shared" si="1"/>
        <v>38.142000000000003</v>
      </c>
      <c r="Q16" s="62">
        <f t="shared" si="1"/>
        <v>36.555999999999997</v>
      </c>
      <c r="R16" s="62">
        <f t="shared" si="1"/>
        <v>6.82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0.44700000000000001</v>
      </c>
      <c r="W16" s="62">
        <f t="shared" si="1"/>
        <v>0.88400000000000001</v>
      </c>
      <c r="X16" s="62">
        <f t="shared" si="1"/>
        <v>1.3</v>
      </c>
      <c r="Y16" s="62">
        <f t="shared" si="1"/>
        <v>11.458</v>
      </c>
      <c r="Z16" s="63" t="str">
        <f t="shared" si="1"/>
        <v/>
      </c>
      <c r="AA16" s="64">
        <f>SUM(AA10:AA15)</f>
        <v>178.553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0.189</v>
      </c>
      <c r="O20" s="77">
        <v>0.16600000000000001</v>
      </c>
      <c r="P20" s="77">
        <v>0.156</v>
      </c>
      <c r="Q20" s="77">
        <v>0.52</v>
      </c>
      <c r="R20" s="77">
        <v>1.4710000000000001</v>
      </c>
      <c r="S20" s="77">
        <v>0.122</v>
      </c>
      <c r="T20" s="77">
        <v>0.57200000000000006</v>
      </c>
      <c r="U20" s="77">
        <v>10.978</v>
      </c>
      <c r="V20" s="77">
        <v>0.28899999999999998</v>
      </c>
      <c r="W20" s="77">
        <v>6.2220000000000004</v>
      </c>
      <c r="X20" s="77">
        <v>3.19</v>
      </c>
      <c r="Y20" s="77">
        <v>0.08</v>
      </c>
      <c r="Z20" s="78"/>
      <c r="AA20" s="79">
        <f t="shared" si="2"/>
        <v>23.954999999999998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1.4750000000000001</v>
      </c>
      <c r="O21" s="81">
        <v>15.747</v>
      </c>
      <c r="P21" s="81">
        <v>1.3459999999999999</v>
      </c>
      <c r="Q21" s="81">
        <v>30.609000000000002</v>
      </c>
      <c r="R21" s="81">
        <v>44.177999999999997</v>
      </c>
      <c r="S21" s="81">
        <v>13.606999999999999</v>
      </c>
      <c r="T21" s="81">
        <v>74.009</v>
      </c>
      <c r="U21" s="81">
        <v>113.45700000000001</v>
      </c>
      <c r="V21" s="81">
        <v>3.8229999999999995</v>
      </c>
      <c r="W21" s="81">
        <v>55.602999999999994</v>
      </c>
      <c r="X21" s="81">
        <v>21.372</v>
      </c>
      <c r="Y21" s="81">
        <v>10.872999999999999</v>
      </c>
      <c r="Z21" s="78"/>
      <c r="AA21" s="79">
        <f t="shared" si="2"/>
        <v>386.09899999999999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1.6640000000000001</v>
      </c>
      <c r="O25" s="88">
        <f t="shared" si="3"/>
        <v>15.913</v>
      </c>
      <c r="P25" s="88">
        <f t="shared" si="3"/>
        <v>1.5019999999999998</v>
      </c>
      <c r="Q25" s="88">
        <f t="shared" si="3"/>
        <v>31.129000000000001</v>
      </c>
      <c r="R25" s="88">
        <f t="shared" si="3"/>
        <v>45.649000000000001</v>
      </c>
      <c r="S25" s="88">
        <f t="shared" si="3"/>
        <v>13.728999999999999</v>
      </c>
      <c r="T25" s="88">
        <f t="shared" si="3"/>
        <v>74.581000000000003</v>
      </c>
      <c r="U25" s="88">
        <f t="shared" si="3"/>
        <v>124.435</v>
      </c>
      <c r="V25" s="88">
        <f t="shared" si="3"/>
        <v>4.1119999999999992</v>
      </c>
      <c r="W25" s="88">
        <f t="shared" si="3"/>
        <v>61.824999999999996</v>
      </c>
      <c r="X25" s="88">
        <f t="shared" si="3"/>
        <v>24.562000000000001</v>
      </c>
      <c r="Y25" s="88">
        <f t="shared" si="3"/>
        <v>10.952999999999999</v>
      </c>
      <c r="Z25" s="89">
        <f t="shared" si="3"/>
        <v>0</v>
      </c>
      <c r="AA25" s="90">
        <f t="shared" si="3"/>
        <v>410.05399999999997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51.62</v>
      </c>
      <c r="O29" s="77">
        <v>48.902999999999999</v>
      </c>
      <c r="P29" s="77">
        <v>39.643999999999998</v>
      </c>
      <c r="Q29" s="77">
        <v>67.685000000000002</v>
      </c>
      <c r="R29" s="77">
        <v>52.469000000000001</v>
      </c>
      <c r="S29" s="77">
        <v>13.728999999999999</v>
      </c>
      <c r="T29" s="77">
        <v>74.581000000000003</v>
      </c>
      <c r="U29" s="77">
        <v>124.435</v>
      </c>
      <c r="V29" s="77">
        <v>4.5590000000000002</v>
      </c>
      <c r="W29" s="77">
        <v>62.709000000000003</v>
      </c>
      <c r="X29" s="77">
        <v>25.861999999999998</v>
      </c>
      <c r="Y29" s="77">
        <v>22.411000000000001</v>
      </c>
      <c r="Z29" s="78"/>
      <c r="AA29" s="79">
        <f>SUM(B29:Z29)</f>
        <v>588.60699999999997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51.62</v>
      </c>
      <c r="O31" s="62">
        <f t="shared" si="4"/>
        <v>48.902999999999999</v>
      </c>
      <c r="P31" s="62">
        <f t="shared" si="4"/>
        <v>39.643999999999998</v>
      </c>
      <c r="Q31" s="62">
        <f t="shared" si="4"/>
        <v>67.685000000000002</v>
      </c>
      <c r="R31" s="62">
        <f t="shared" si="4"/>
        <v>52.469000000000001</v>
      </c>
      <c r="S31" s="62">
        <f t="shared" si="4"/>
        <v>13.728999999999999</v>
      </c>
      <c r="T31" s="62">
        <f t="shared" si="4"/>
        <v>74.581000000000003</v>
      </c>
      <c r="U31" s="62">
        <f t="shared" si="4"/>
        <v>124.435</v>
      </c>
      <c r="V31" s="62">
        <f t="shared" si="4"/>
        <v>4.5590000000000002</v>
      </c>
      <c r="W31" s="62">
        <f t="shared" si="4"/>
        <v>62.709000000000003</v>
      </c>
      <c r="X31" s="62">
        <f t="shared" si="4"/>
        <v>25.861999999999998</v>
      </c>
      <c r="Y31" s="62">
        <f t="shared" si="4"/>
        <v>22.411000000000001</v>
      </c>
      <c r="Z31" s="63">
        <f t="shared" si="4"/>
        <v>0</v>
      </c>
      <c r="AA31" s="64">
        <f t="shared" si="4"/>
        <v>588.60699999999997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16.5</v>
      </c>
      <c r="T38" s="99"/>
      <c r="U38" s="99"/>
      <c r="V38" s="99">
        <v>115.9</v>
      </c>
      <c r="W38" s="99"/>
      <c r="X38" s="99"/>
      <c r="Y38" s="99"/>
      <c r="Z38" s="100"/>
      <c r="AA38" s="79">
        <f t="shared" si="5"/>
        <v>132.4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16.5</v>
      </c>
      <c r="T39" s="88">
        <f t="shared" si="6"/>
        <v>0</v>
      </c>
      <c r="U39" s="88">
        <f t="shared" si="6"/>
        <v>0</v>
      </c>
      <c r="V39" s="88">
        <f t="shared" si="6"/>
        <v>115.9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132.4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16.5</v>
      </c>
      <c r="T46" s="99"/>
      <c r="U46" s="99"/>
      <c r="V46" s="99">
        <v>115.9</v>
      </c>
      <c r="W46" s="99"/>
      <c r="X46" s="99"/>
      <c r="Y46" s="99"/>
      <c r="Z46" s="100"/>
      <c r="AA46" s="79">
        <f t="shared" si="7"/>
        <v>132.4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16.5</v>
      </c>
      <c r="T48" s="88">
        <f t="shared" si="8"/>
        <v>0</v>
      </c>
      <c r="U48" s="88">
        <f t="shared" si="8"/>
        <v>0</v>
      </c>
      <c r="V48" s="88">
        <f t="shared" si="8"/>
        <v>115.9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132.4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51.620000000000005</v>
      </c>
      <c r="O51" s="88">
        <f t="shared" si="10"/>
        <v>48.903000000000006</v>
      </c>
      <c r="P51" s="88">
        <f t="shared" si="10"/>
        <v>39.644000000000005</v>
      </c>
      <c r="Q51" s="88">
        <f t="shared" si="10"/>
        <v>67.685000000000002</v>
      </c>
      <c r="R51" s="88">
        <f t="shared" si="10"/>
        <v>52.469000000000001</v>
      </c>
      <c r="S51" s="88">
        <f t="shared" si="10"/>
        <v>30.228999999999999</v>
      </c>
      <c r="T51" s="88">
        <f t="shared" si="10"/>
        <v>74.581000000000003</v>
      </c>
      <c r="U51" s="88">
        <f t="shared" si="10"/>
        <v>124.435</v>
      </c>
      <c r="V51" s="88">
        <f t="shared" si="10"/>
        <v>120.459</v>
      </c>
      <c r="W51" s="88">
        <f t="shared" si="10"/>
        <v>62.708999999999996</v>
      </c>
      <c r="X51" s="88">
        <f t="shared" si="10"/>
        <v>25.862000000000002</v>
      </c>
      <c r="Y51" s="88">
        <f t="shared" si="10"/>
        <v>22.411000000000001</v>
      </c>
      <c r="Z51" s="89">
        <f t="shared" si="10"/>
        <v>0</v>
      </c>
      <c r="AA51" s="104">
        <f>SUM(B51:Z51)</f>
        <v>721.00700000000006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16.5</v>
      </c>
      <c r="T4" s="18">
        <v>-43.7</v>
      </c>
      <c r="U4" s="18">
        <v>-90.2</v>
      </c>
      <c r="V4" s="18">
        <v>115.9</v>
      </c>
      <c r="W4" s="18"/>
      <c r="X4" s="18"/>
      <c r="Y4" s="18"/>
      <c r="Z4" s="19"/>
      <c r="AA4" s="111">
        <f>SUM(B4:Z4)</f>
        <v>-1.5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60</v>
      </c>
      <c r="O7" s="117">
        <v>59.5</v>
      </c>
      <c r="P7" s="117">
        <v>64.12</v>
      </c>
      <c r="Q7" s="117">
        <v>70.33</v>
      </c>
      <c r="R7" s="117">
        <v>77.36</v>
      </c>
      <c r="S7" s="117">
        <v>102.5</v>
      </c>
      <c r="T7" s="117">
        <v>118.7</v>
      </c>
      <c r="U7" s="117">
        <v>108.5</v>
      </c>
      <c r="V7" s="117">
        <v>88.97</v>
      </c>
      <c r="W7" s="117">
        <v>81.77</v>
      </c>
      <c r="X7" s="117">
        <v>70.23</v>
      </c>
      <c r="Y7" s="117">
        <v>29.47</v>
      </c>
      <c r="Z7" s="118"/>
      <c r="AA7" s="119">
        <f>IF(SUM(B7:Z7)&lt;&gt;0,AVERAGEIF(B7:Z7,"&lt;&gt;"""),"")</f>
        <v>77.620833333333337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43.7</v>
      </c>
      <c r="U15" s="133">
        <v>90.2</v>
      </c>
      <c r="V15" s="133"/>
      <c r="W15" s="133"/>
      <c r="X15" s="133"/>
      <c r="Y15" s="133"/>
      <c r="Z15" s="131"/>
      <c r="AA15" s="132">
        <f t="shared" si="0"/>
        <v>133.9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43.7</v>
      </c>
      <c r="U16" s="135">
        <f t="shared" si="1"/>
        <v>90.2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133.9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16.5</v>
      </c>
      <c r="T23" s="133"/>
      <c r="U23" s="133"/>
      <c r="V23" s="133">
        <v>115.9</v>
      </c>
      <c r="W23" s="133"/>
      <c r="X23" s="133"/>
      <c r="Y23" s="133"/>
      <c r="Z23" s="131"/>
      <c r="AA23" s="132">
        <f t="shared" si="2"/>
        <v>132.4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16.5</v>
      </c>
      <c r="T24" s="135">
        <f t="shared" si="3"/>
        <v>0</v>
      </c>
      <c r="U24" s="135">
        <f t="shared" si="3"/>
        <v>0</v>
      </c>
      <c r="V24" s="135">
        <f t="shared" si="3"/>
        <v>115.9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132.4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2024-02-27T09:18:04Z</dcterms:created>
  <dcterms:modified xsi:type="dcterms:W3CDTF">2024-02-27T09:18:05Z</dcterms:modified>
</cp:coreProperties>
</file>