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<sst xmlns="http://schemas.openxmlformats.org/spreadsheetml/2006/main" count="117" uniqueCount="53">
  <si>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24/02/2024 11:17:59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</si>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</sst>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A9A-4AD7-9F08-84EDDB6E310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A9A-4AD7-9F08-84EDDB6E310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A9A-4AD7-9F08-84EDDB6E310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9A-4AD7-9F08-84EDDB6E310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12.908000000000001</c:v>
                </c:pt>
                <c:pt idx="13">
                  <c:v>9.0540000000000003</c:v>
                </c:pt>
                <c:pt idx="14">
                  <c:v>8.8689999999999998</c:v>
                </c:pt>
                <c:pt idx="15">
                  <c:v>3.3639999999999999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9A-4AD7-9F08-84EDDB6E310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A9A-4AD7-9F08-84EDDB6E310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A9A-4AD7-9F08-84EDDB6E3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56.371000000000002</c:v>
                </c:pt>
                <c:pt idx="13">
                  <c:v>57.283999999999999</c:v>
                </c:pt>
                <c:pt idx="14">
                  <c:v>56.893000000000001</c:v>
                </c:pt>
                <c:pt idx="15">
                  <c:v>50.412999999999997</c:v>
                </c:pt>
                <c:pt idx="16">
                  <c:v>43.606999999999999</c:v>
                </c:pt>
                <c:pt idx="17">
                  <c:v>31.967000000000002</c:v>
                </c:pt>
                <c:pt idx="18">
                  <c:v>12.972999999999999</c:v>
                </c:pt>
                <c:pt idx="19">
                  <c:v>10.856000000000002</c:v>
                </c:pt>
                <c:pt idx="20">
                  <c:v>9.8669999999999991</c:v>
                </c:pt>
                <c:pt idx="21">
                  <c:v>9.4339999999999993</c:v>
                </c:pt>
                <c:pt idx="22">
                  <c:v>11.728999999999999</c:v>
                </c:pt>
                <c:pt idx="23">
                  <c:v>26.177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9A-4AD7-9F08-84EDDB6E3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34.33</c:v>
                </c:pt>
                <c:pt idx="13">
                  <c:v>32.72</c:v>
                </c:pt>
                <c:pt idx="14">
                  <c:v>40.1</c:v>
                </c:pt>
                <c:pt idx="15">
                  <c:v>53.71</c:v>
                </c:pt>
                <c:pt idx="16">
                  <c:v>47.09</c:v>
                </c:pt>
                <c:pt idx="17">
                  <c:v>35.17</c:v>
                </c:pt>
                <c:pt idx="18">
                  <c:v>42.98</c:v>
                </c:pt>
                <c:pt idx="19">
                  <c:v>38.619999999999997</c:v>
                </c:pt>
                <c:pt idx="20">
                  <c:v>42.91</c:v>
                </c:pt>
                <c:pt idx="21">
                  <c:v>43.13</c:v>
                </c:pt>
                <c:pt idx="22">
                  <c:v>40.53</c:v>
                </c:pt>
                <c:pt idx="23">
                  <c:v>32.65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A9A-4AD7-9F08-84EDDB6E3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56.370999999999995</v>
      </c>
      <c r="O4" s="18">
        <v>57.283999999999992</v>
      </c>
      <c r="P4" s="18">
        <v>56.893000000000001</v>
      </c>
      <c r="Q4" s="18">
        <v>50.413000000000004</v>
      </c>
      <c r="R4" s="18">
        <v>43.606999999999999</v>
      </c>
      <c r="S4" s="18">
        <v>31.966999999999999</v>
      </c>
      <c r="T4" s="18">
        <v>12.973000000000001</v>
      </c>
      <c r="U4" s="18">
        <v>10.856</v>
      </c>
      <c r="V4" s="18">
        <v>9.8670000000000009</v>
      </c>
      <c r="W4" s="18">
        <v>9.4339999999999993</v>
      </c>
      <c r="X4" s="18">
        <v>11.728999999999999</v>
      </c>
      <c r="Y4" s="18">
        <v>26.177</v>
      </c>
      <c r="Z4" s="19"/>
      <c r="AA4" s="20">
        <f>SUM(B4:Z4)</f>
        <v>377.57100000000003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34.33</v>
      </c>
      <c r="O7" s="28">
        <v>32.72</v>
      </c>
      <c r="P7" s="28">
        <v>40.1</v>
      </c>
      <c r="Q7" s="28">
        <v>53.71</v>
      </c>
      <c r="R7" s="28">
        <v>47.09</v>
      </c>
      <c r="S7" s="28">
        <v>35.17</v>
      </c>
      <c r="T7" s="28">
        <v>42.98</v>
      </c>
      <c r="U7" s="28">
        <v>38.619999999999997</v>
      </c>
      <c r="V7" s="28">
        <v>42.91</v>
      </c>
      <c r="W7" s="28">
        <v>43.13</v>
      </c>
      <c r="X7" s="28">
        <v>40.53</v>
      </c>
      <c r="Y7" s="28">
        <v>32.65</v>
      </c>
      <c r="Z7" s="29"/>
      <c r="AA7" s="30">
        <f>IF(SUM(B7:Z7)&lt;&gt;0,AVERAGEIF(B7:Z7,"&lt;&gt;"""),"")</f>
        <v>40.328333333333326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12.908000000000001</v>
      </c>
      <c r="O14" s="57">
        <v>9.0540000000000003</v>
      </c>
      <c r="P14" s="57">
        <v>8.8689999999999998</v>
      </c>
      <c r="Q14" s="57">
        <v>3.3639999999999999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34.195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12.908000000000001</v>
      </c>
      <c r="O16" s="62">
        <f t="shared" si="1"/>
        <v>9.0540000000000003</v>
      </c>
      <c r="P16" s="62">
        <f t="shared" si="1"/>
        <v>8.8689999999999998</v>
      </c>
      <c r="Q16" s="62">
        <f t="shared" si="1"/>
        <v>3.3639999999999999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34.195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13.276</v>
      </c>
      <c r="O20" s="77">
        <v>16.706</v>
      </c>
      <c r="P20" s="77">
        <v>17.971</v>
      </c>
      <c r="Q20" s="77">
        <v>14.835000000000001</v>
      </c>
      <c r="R20" s="77">
        <v>11.797000000000001</v>
      </c>
      <c r="S20" s="77">
        <v>8.36</v>
      </c>
      <c r="T20" s="77">
        <v>3.355</v>
      </c>
      <c r="U20" s="77">
        <v>2.629</v>
      </c>
      <c r="V20" s="77">
        <v>2.395</v>
      </c>
      <c r="W20" s="77">
        <v>1.6559999999999999</v>
      </c>
      <c r="X20" s="77">
        <v>3.117</v>
      </c>
      <c r="Y20" s="77">
        <v>7.6959999999999997</v>
      </c>
      <c r="Z20" s="78"/>
      <c r="AA20" s="79">
        <f t="shared" si="2"/>
        <v>103.79300000000002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30.186999999999998</v>
      </c>
      <c r="O21" s="81">
        <v>31.524000000000001</v>
      </c>
      <c r="P21" s="81">
        <v>30.053000000000001</v>
      </c>
      <c r="Q21" s="81">
        <v>32.213999999999999</v>
      </c>
      <c r="R21" s="81">
        <v>31.81</v>
      </c>
      <c r="S21" s="81">
        <v>23.606999999999999</v>
      </c>
      <c r="T21" s="81">
        <v>9.6180000000000003</v>
      </c>
      <c r="U21" s="81">
        <v>8.2270000000000003</v>
      </c>
      <c r="V21" s="81">
        <v>7.4720000000000004</v>
      </c>
      <c r="W21" s="81">
        <v>7.7779999999999996</v>
      </c>
      <c r="X21" s="81">
        <v>8.6120000000000001</v>
      </c>
      <c r="Y21" s="81">
        <v>18.481000000000002</v>
      </c>
      <c r="Z21" s="78"/>
      <c r="AA21" s="79">
        <f t="shared" si="2"/>
        <v>239.58299999999997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43.462999999999994</v>
      </c>
      <c r="O25" s="88">
        <f t="shared" si="3"/>
        <v>48.230000000000004</v>
      </c>
      <c r="P25" s="88">
        <f t="shared" si="3"/>
        <v>48.024000000000001</v>
      </c>
      <c r="Q25" s="88">
        <f t="shared" si="3"/>
        <v>47.048999999999999</v>
      </c>
      <c r="R25" s="88">
        <f t="shared" si="3"/>
        <v>43.606999999999999</v>
      </c>
      <c r="S25" s="88">
        <f t="shared" si="3"/>
        <v>31.966999999999999</v>
      </c>
      <c r="T25" s="88">
        <f t="shared" si="3"/>
        <v>12.973000000000001</v>
      </c>
      <c r="U25" s="88">
        <f t="shared" si="3"/>
        <v>10.856</v>
      </c>
      <c r="V25" s="88">
        <f t="shared" si="3"/>
        <v>9.8670000000000009</v>
      </c>
      <c r="W25" s="88">
        <f t="shared" si="3"/>
        <v>9.4339999999999993</v>
      </c>
      <c r="X25" s="88">
        <f t="shared" si="3"/>
        <v>11.728999999999999</v>
      </c>
      <c r="Y25" s="88">
        <f t="shared" si="3"/>
        <v>26.177</v>
      </c>
      <c r="Z25" s="89" t="str">
        <f t="shared" si="3"/>
        <v/>
      </c>
      <c r="AA25" s="90">
        <f>SUM(AA19:AA24)</f>
        <v>343.37599999999998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56.371000000000002</v>
      </c>
      <c r="O29" s="77">
        <v>57.283999999999999</v>
      </c>
      <c r="P29" s="77">
        <v>56.893000000000001</v>
      </c>
      <c r="Q29" s="77">
        <v>50.412999999999997</v>
      </c>
      <c r="R29" s="77">
        <v>43.606999999999999</v>
      </c>
      <c r="S29" s="77">
        <v>31.966999999999999</v>
      </c>
      <c r="T29" s="77">
        <v>12.973000000000001</v>
      </c>
      <c r="U29" s="77">
        <v>10.856</v>
      </c>
      <c r="V29" s="77">
        <v>9.8670000000000009</v>
      </c>
      <c r="W29" s="77">
        <v>9.4339999999999993</v>
      </c>
      <c r="X29" s="77">
        <v>11.728999999999999</v>
      </c>
      <c r="Y29" s="77">
        <v>26.177</v>
      </c>
      <c r="Z29" s="78"/>
      <c r="AA29" s="79">
        <f>SUM(B29:Z29)</f>
        <v>377.57100000000003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56.371000000000002</v>
      </c>
      <c r="O31" s="62">
        <f t="shared" si="4"/>
        <v>57.283999999999999</v>
      </c>
      <c r="P31" s="62">
        <f t="shared" si="4"/>
        <v>56.893000000000001</v>
      </c>
      <c r="Q31" s="62">
        <f t="shared" si="4"/>
        <v>50.412999999999997</v>
      </c>
      <c r="R31" s="62">
        <f t="shared" si="4"/>
        <v>43.606999999999999</v>
      </c>
      <c r="S31" s="62">
        <f t="shared" si="4"/>
        <v>31.966999999999999</v>
      </c>
      <c r="T31" s="62">
        <f t="shared" si="4"/>
        <v>12.973000000000001</v>
      </c>
      <c r="U31" s="62">
        <f t="shared" si="4"/>
        <v>10.856</v>
      </c>
      <c r="V31" s="62">
        <f t="shared" si="4"/>
        <v>9.8670000000000009</v>
      </c>
      <c r="W31" s="62">
        <f t="shared" si="4"/>
        <v>9.4339999999999993</v>
      </c>
      <c r="X31" s="62">
        <f t="shared" si="4"/>
        <v>11.728999999999999</v>
      </c>
      <c r="Y31" s="62">
        <f t="shared" si="4"/>
        <v>26.177</v>
      </c>
      <c r="Z31" s="63" t="str">
        <f t="shared" si="4"/>
        <v/>
      </c>
      <c r="AA31" s="64">
        <f>SUM(AA28:AA30)</f>
        <v>377.57100000000003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56.370999999999995</v>
      </c>
      <c r="O51" s="88">
        <f t="shared" si="10"/>
        <v>57.284000000000006</v>
      </c>
      <c r="P51" s="88">
        <f t="shared" si="10"/>
        <v>56.893000000000001</v>
      </c>
      <c r="Q51" s="88">
        <f t="shared" si="10"/>
        <v>50.412999999999997</v>
      </c>
      <c r="R51" s="88">
        <f t="shared" si="10"/>
        <v>43.606999999999999</v>
      </c>
      <c r="S51" s="88">
        <f t="shared" si="10"/>
        <v>31.966999999999999</v>
      </c>
      <c r="T51" s="88">
        <f t="shared" si="10"/>
        <v>12.973000000000001</v>
      </c>
      <c r="U51" s="88">
        <f t="shared" si="10"/>
        <v>10.856</v>
      </c>
      <c r="V51" s="88">
        <f t="shared" si="10"/>
        <v>9.8670000000000009</v>
      </c>
      <c r="W51" s="88">
        <f t="shared" si="10"/>
        <v>9.4339999999999993</v>
      </c>
      <c r="X51" s="88">
        <f t="shared" si="10"/>
        <v>11.728999999999999</v>
      </c>
      <c r="Y51" s="88">
        <f t="shared" si="10"/>
        <v>26.177</v>
      </c>
      <c r="Z51" s="89" t="str">
        <f t="shared" si="10"/>
        <v/>
      </c>
      <c r="AA51" s="104">
        <f>SUM(B51:Z51)</f>
        <v>377.57100000000003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56.371000000000002</v>
      </c>
      <c r="O4" s="18">
        <v>57.283999999999999</v>
      </c>
      <c r="P4" s="18">
        <v>56.893000000000001</v>
      </c>
      <c r="Q4" s="18">
        <v>50.412999999999997</v>
      </c>
      <c r="R4" s="18">
        <v>43.606999999999999</v>
      </c>
      <c r="S4" s="18">
        <v>31.967000000000002</v>
      </c>
      <c r="T4" s="18">
        <v>12.972999999999999</v>
      </c>
      <c r="U4" s="18">
        <v>10.856000000000002</v>
      </c>
      <c r="V4" s="18">
        <v>9.8669999999999991</v>
      </c>
      <c r="W4" s="18">
        <v>9.4339999999999993</v>
      </c>
      <c r="X4" s="18">
        <v>11.728999999999999</v>
      </c>
      <c r="Y4" s="18">
        <v>26.177</v>
      </c>
      <c r="Z4" s="19"/>
      <c r="AA4" s="20">
        <f>SUM(B4:Z4)</f>
        <v>377.57100000000003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34.33</v>
      </c>
      <c r="O7" s="28">
        <v>32.72</v>
      </c>
      <c r="P7" s="28">
        <v>40.1</v>
      </c>
      <c r="Q7" s="28">
        <v>53.71</v>
      </c>
      <c r="R7" s="28">
        <v>47.09</v>
      </c>
      <c r="S7" s="28">
        <v>35.17</v>
      </c>
      <c r="T7" s="28">
        <v>42.98</v>
      </c>
      <c r="U7" s="28">
        <v>38.619999999999997</v>
      </c>
      <c r="V7" s="28">
        <v>42.91</v>
      </c>
      <c r="W7" s="28">
        <v>43.13</v>
      </c>
      <c r="X7" s="28">
        <v>40.53</v>
      </c>
      <c r="Y7" s="28">
        <v>32.65</v>
      </c>
      <c r="Z7" s="29"/>
      <c r="AA7" s="30">
        <f>IF(SUM(B7:Z7)&lt;&gt;0,AVERAGEIF(B7:Z7,"&lt;&gt;"""),"")</f>
        <v>40.328333333333326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23.268000000000001</v>
      </c>
      <c r="O14" s="57">
        <v>36.22</v>
      </c>
      <c r="P14" s="57">
        <v>49.712000000000003</v>
      </c>
      <c r="Q14" s="57">
        <v>11.942</v>
      </c>
      <c r="R14" s="57">
        <v>23.606999999999996</v>
      </c>
      <c r="S14" s="57">
        <v>21.426000000000002</v>
      </c>
      <c r="T14" s="57">
        <v>12.972999999999999</v>
      </c>
      <c r="U14" s="57">
        <v>10.856000000000002</v>
      </c>
      <c r="V14" s="57">
        <v>9.8669999999999991</v>
      </c>
      <c r="W14" s="57">
        <v>9.4339999999999993</v>
      </c>
      <c r="X14" s="57">
        <v>9.2289999999999992</v>
      </c>
      <c r="Y14" s="57">
        <v>24.177</v>
      </c>
      <c r="Z14" s="58"/>
      <c r="AA14" s="59">
        <f t="shared" si="0"/>
        <v>242.71099999999998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23.268000000000001</v>
      </c>
      <c r="O16" s="62">
        <f t="shared" si="1"/>
        <v>36.22</v>
      </c>
      <c r="P16" s="62">
        <f t="shared" si="1"/>
        <v>49.712000000000003</v>
      </c>
      <c r="Q16" s="62">
        <f t="shared" si="1"/>
        <v>11.942</v>
      </c>
      <c r="R16" s="62">
        <f t="shared" si="1"/>
        <v>23.606999999999996</v>
      </c>
      <c r="S16" s="62">
        <f t="shared" si="1"/>
        <v>21.426000000000002</v>
      </c>
      <c r="T16" s="62">
        <f t="shared" si="1"/>
        <v>12.972999999999999</v>
      </c>
      <c r="U16" s="62">
        <f t="shared" si="1"/>
        <v>10.856000000000002</v>
      </c>
      <c r="V16" s="62">
        <f t="shared" si="1"/>
        <v>9.8669999999999991</v>
      </c>
      <c r="W16" s="62">
        <f t="shared" si="1"/>
        <v>9.4339999999999993</v>
      </c>
      <c r="X16" s="62">
        <f t="shared" si="1"/>
        <v>9.2289999999999992</v>
      </c>
      <c r="Y16" s="62">
        <f t="shared" si="1"/>
        <v>24.177</v>
      </c>
      <c r="Z16" s="63" t="str">
        <f t="shared" si="1"/>
        <v/>
      </c>
      <c r="AA16" s="64">
        <f>SUM(AA10:AA15)</f>
        <v>242.71099999999998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2.5</v>
      </c>
      <c r="Y20" s="77"/>
      <c r="Z20" s="78"/>
      <c r="AA20" s="79">
        <f t="shared" si="2"/>
        <v>2.5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33.103000000000002</v>
      </c>
      <c r="O21" s="81">
        <v>21.064</v>
      </c>
      <c r="P21" s="81">
        <v>7.181</v>
      </c>
      <c r="Q21" s="81">
        <v>38.471000000000004</v>
      </c>
      <c r="R21" s="81">
        <v>20</v>
      </c>
      <c r="S21" s="81">
        <v>10.541</v>
      </c>
      <c r="T21" s="81"/>
      <c r="U21" s="81"/>
      <c r="V21" s="81"/>
      <c r="W21" s="81"/>
      <c r="X21" s="81"/>
      <c r="Y21" s="81">
        <v>2</v>
      </c>
      <c r="Z21" s="78"/>
      <c r="AA21" s="79">
        <f t="shared" si="2"/>
        <v>132.36000000000001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33.103000000000002</v>
      </c>
      <c r="O25" s="88">
        <f t="shared" si="3"/>
        <v>21.064</v>
      </c>
      <c r="P25" s="88">
        <f t="shared" si="3"/>
        <v>7.181</v>
      </c>
      <c r="Q25" s="88">
        <f t="shared" si="3"/>
        <v>38.471000000000004</v>
      </c>
      <c r="R25" s="88">
        <f t="shared" si="3"/>
        <v>20</v>
      </c>
      <c r="S25" s="88">
        <f t="shared" si="3"/>
        <v>10.541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2.5</v>
      </c>
      <c r="Y25" s="88">
        <f t="shared" si="3"/>
        <v>2</v>
      </c>
      <c r="Z25" s="89">
        <f t="shared" si="3"/>
        <v>0</v>
      </c>
      <c r="AA25" s="90">
        <f t="shared" si="3"/>
        <v>134.86000000000001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56.371000000000002</v>
      </c>
      <c r="O29" s="77">
        <v>57.283999999999999</v>
      </c>
      <c r="P29" s="77">
        <v>56.893000000000001</v>
      </c>
      <c r="Q29" s="77">
        <v>50.412999999999997</v>
      </c>
      <c r="R29" s="77">
        <v>43.606999999999999</v>
      </c>
      <c r="S29" s="77">
        <v>31.966999999999999</v>
      </c>
      <c r="T29" s="77">
        <v>12.973000000000001</v>
      </c>
      <c r="U29" s="77">
        <v>10.856</v>
      </c>
      <c r="V29" s="77">
        <v>9.8670000000000009</v>
      </c>
      <c r="W29" s="77">
        <v>9.4339999999999993</v>
      </c>
      <c r="X29" s="77">
        <v>11.728999999999999</v>
      </c>
      <c r="Y29" s="77">
        <v>26.177</v>
      </c>
      <c r="Z29" s="78"/>
      <c r="AA29" s="79">
        <f>SUM(B29:Z29)</f>
        <v>377.57100000000003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56.371000000000002</v>
      </c>
      <c r="O31" s="62">
        <f t="shared" si="4"/>
        <v>57.283999999999999</v>
      </c>
      <c r="P31" s="62">
        <f t="shared" si="4"/>
        <v>56.893000000000001</v>
      </c>
      <c r="Q31" s="62">
        <f t="shared" si="4"/>
        <v>50.412999999999997</v>
      </c>
      <c r="R31" s="62">
        <f t="shared" si="4"/>
        <v>43.606999999999999</v>
      </c>
      <c r="S31" s="62">
        <f t="shared" si="4"/>
        <v>31.966999999999999</v>
      </c>
      <c r="T31" s="62">
        <f t="shared" si="4"/>
        <v>12.973000000000001</v>
      </c>
      <c r="U31" s="62">
        <f t="shared" si="4"/>
        <v>10.856</v>
      </c>
      <c r="V31" s="62">
        <f t="shared" si="4"/>
        <v>9.8670000000000009</v>
      </c>
      <c r="W31" s="62">
        <f t="shared" si="4"/>
        <v>9.4339999999999993</v>
      </c>
      <c r="X31" s="62">
        <f t="shared" si="4"/>
        <v>11.728999999999999</v>
      </c>
      <c r="Y31" s="62">
        <f t="shared" si="4"/>
        <v>26.177</v>
      </c>
      <c r="Z31" s="63">
        <f t="shared" si="4"/>
        <v>0</v>
      </c>
      <c r="AA31" s="64">
        <f t="shared" si="4"/>
        <v>377.57100000000003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56.371000000000002</v>
      </c>
      <c r="O51" s="88">
        <f t="shared" si="10"/>
        <v>57.283999999999999</v>
      </c>
      <c r="P51" s="88">
        <f t="shared" si="10"/>
        <v>56.893000000000001</v>
      </c>
      <c r="Q51" s="88">
        <f t="shared" si="10"/>
        <v>50.413000000000004</v>
      </c>
      <c r="R51" s="88">
        <f t="shared" si="10"/>
        <v>43.606999999999999</v>
      </c>
      <c r="S51" s="88">
        <f t="shared" si="10"/>
        <v>31.967000000000002</v>
      </c>
      <c r="T51" s="88">
        <f t="shared" si="10"/>
        <v>12.972999999999999</v>
      </c>
      <c r="U51" s="88">
        <f t="shared" si="10"/>
        <v>10.856000000000002</v>
      </c>
      <c r="V51" s="88">
        <f t="shared" si="10"/>
        <v>9.8669999999999991</v>
      </c>
      <c r="W51" s="88">
        <f t="shared" si="10"/>
        <v>9.4339999999999993</v>
      </c>
      <c r="X51" s="88">
        <f t="shared" si="10"/>
        <v>11.728999999999999</v>
      </c>
      <c r="Y51" s="88">
        <f t="shared" si="10"/>
        <v>26.177</v>
      </c>
      <c r="Z51" s="89">
        <f t="shared" si="10"/>
        <v>0</v>
      </c>
      <c r="AA51" s="104">
        <f>SUM(B51:Z51)</f>
        <v>377.57100000000003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34.33</v>
      </c>
      <c r="O7" s="117">
        <v>32.72</v>
      </c>
      <c r="P7" s="117">
        <v>40.1</v>
      </c>
      <c r="Q7" s="117">
        <v>53.71</v>
      </c>
      <c r="R7" s="117">
        <v>47.09</v>
      </c>
      <c r="S7" s="117">
        <v>35.17</v>
      </c>
      <c r="T7" s="117">
        <v>42.98</v>
      </c>
      <c r="U7" s="117">
        <v>38.619999999999997</v>
      </c>
      <c r="V7" s="117">
        <v>42.91</v>
      </c>
      <c r="W7" s="117">
        <v>43.13</v>
      </c>
      <c r="X7" s="117">
        <v>40.53</v>
      </c>
      <c r="Y7" s="117">
        <v>32.65</v>
      </c>
      <c r="Z7" s="118"/>
      <c r="AA7" s="119">
        <f>IF(SUM(B7:Z7)&lt;&gt;0,AVERAGEIF(B7:Z7,"&lt;&gt;"""),"")</f>
        <v>40.328333333333326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2024-02-24T09:17:59Z</dcterms:created>
  <dcterms:modified xsi:type="dcterms:W3CDTF">2024-02-24T09:18:00Z</dcterms:modified>
</cp:coreProperties>
</file>