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<sst xmlns="http://schemas.openxmlformats.org/spreadsheetml/2006/main" count="117" uniqueCount="53">
  <si>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21/02/2024 11:21:23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</si>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</sst>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597-49A2-AC3B-C49B9D38270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597-49A2-AC3B-C49B9D38270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66.817999999999998</c:v>
                </c:pt>
                <c:pt idx="15">
                  <c:v>34.341999999999999</c:v>
                </c:pt>
                <c:pt idx="21">
                  <c:v>15.968</c:v>
                </c:pt>
                <c:pt idx="23">
                  <c:v>55.393000000000001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97-49A2-AC3B-C49B9D38270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97-49A2-AC3B-C49B9D38270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38.489000000000011</c:v>
                </c:pt>
                <c:pt idx="13">
                  <c:v>121.093</c:v>
                </c:pt>
                <c:pt idx="14">
                  <c:v>67.437000000000012</c:v>
                </c:pt>
                <c:pt idx="16">
                  <c:v>20.509999999999998</c:v>
                </c:pt>
                <c:pt idx="17">
                  <c:v>10.475999999999999</c:v>
                </c:pt>
                <c:pt idx="18">
                  <c:v>0.67</c:v>
                </c:pt>
                <c:pt idx="19">
                  <c:v>3.831</c:v>
                </c:pt>
                <c:pt idx="20">
                  <c:v>4.5600000000000005</c:v>
                </c:pt>
                <c:pt idx="21">
                  <c:v>5.6870000000000003</c:v>
                </c:pt>
                <c:pt idx="23">
                  <c:v>3.6389999999999998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97-49A2-AC3B-C49B9D38270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97-49A2-AC3B-C49B9D38270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597-49A2-AC3B-C49B9D382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76.24799999999999</c:v>
                </c:pt>
                <c:pt idx="13">
                  <c:v>162.374</c:v>
                </c:pt>
                <c:pt idx="14">
                  <c:v>171.4</c:v>
                </c:pt>
                <c:pt idx="15">
                  <c:v>70.824000000000012</c:v>
                </c:pt>
                <c:pt idx="16">
                  <c:v>56.567</c:v>
                </c:pt>
                <c:pt idx="17">
                  <c:v>48.421999999999997</c:v>
                </c:pt>
                <c:pt idx="18">
                  <c:v>40.616</c:v>
                </c:pt>
                <c:pt idx="19">
                  <c:v>46.408999999999999</c:v>
                </c:pt>
                <c:pt idx="20">
                  <c:v>46.114000000000004</c:v>
                </c:pt>
                <c:pt idx="21">
                  <c:v>60.5</c:v>
                </c:pt>
                <c:pt idx="22">
                  <c:v>33.441000000000003</c:v>
                </c:pt>
                <c:pt idx="23">
                  <c:v>99.730999999999995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97-49A2-AC3B-C49B9D382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53.51</c:v>
                </c:pt>
                <c:pt idx="13">
                  <c:v>59.1</c:v>
                </c:pt>
                <c:pt idx="14">
                  <c:v>75</c:v>
                </c:pt>
                <c:pt idx="15">
                  <c:v>81</c:v>
                </c:pt>
                <c:pt idx="16">
                  <c:v>88.05</c:v>
                </c:pt>
                <c:pt idx="17">
                  <c:v>108.56</c:v>
                </c:pt>
                <c:pt idx="18">
                  <c:v>121.61</c:v>
                </c:pt>
                <c:pt idx="19">
                  <c:v>126.93</c:v>
                </c:pt>
                <c:pt idx="20">
                  <c:v>96.74</c:v>
                </c:pt>
                <c:pt idx="21">
                  <c:v>91.28</c:v>
                </c:pt>
                <c:pt idx="22">
                  <c:v>61</c:v>
                </c:pt>
                <c:pt idx="23">
                  <c:v>86.84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97-49A2-AC3B-C49B9D382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76.24799999999999</v>
      </c>
      <c r="O4" s="18">
        <v>162.32899999999998</v>
      </c>
      <c r="P4" s="18">
        <v>171.374</v>
      </c>
      <c r="Q4" s="18">
        <v>70.813000000000002</v>
      </c>
      <c r="R4" s="18">
        <v>56.613000000000007</v>
      </c>
      <c r="S4" s="18">
        <v>48.421999999999997</v>
      </c>
      <c r="T4" s="18">
        <v>40.602000000000004</v>
      </c>
      <c r="U4" s="18">
        <v>46.418999999999997</v>
      </c>
      <c r="V4" s="18">
        <v>46.064999999999998</v>
      </c>
      <c r="W4" s="18">
        <v>60.537999999999997</v>
      </c>
      <c r="X4" s="18">
        <v>33.441000000000003</v>
      </c>
      <c r="Y4" s="18">
        <v>99.721000000000004</v>
      </c>
      <c r="Z4" s="19"/>
      <c r="AA4" s="20">
        <f>SUM(B4:Z4)</f>
        <v>912.58500000000004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53.51</v>
      </c>
      <c r="O7" s="28">
        <v>59.1</v>
      </c>
      <c r="P7" s="28">
        <v>75</v>
      </c>
      <c r="Q7" s="28">
        <v>81</v>
      </c>
      <c r="R7" s="28">
        <v>88.05</v>
      </c>
      <c r="S7" s="28">
        <v>108.56</v>
      </c>
      <c r="T7" s="28">
        <v>121.61</v>
      </c>
      <c r="U7" s="28">
        <v>126.93</v>
      </c>
      <c r="V7" s="28">
        <v>96.74</v>
      </c>
      <c r="W7" s="28">
        <v>91.28</v>
      </c>
      <c r="X7" s="28">
        <v>61</v>
      </c>
      <c r="Y7" s="28">
        <v>86.84</v>
      </c>
      <c r="Z7" s="29"/>
      <c r="AA7" s="30">
        <f>IF(SUM(B7:Z7)&lt;&gt;0,AVERAGEIF(B7:Z7,"&lt;&gt;"""),"")</f>
        <v>87.46833333333332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66.817999999999998</v>
      </c>
      <c r="Q12" s="52">
        <v>34.341999999999999</v>
      </c>
      <c r="R12" s="52"/>
      <c r="S12" s="52"/>
      <c r="T12" s="52"/>
      <c r="U12" s="52"/>
      <c r="V12" s="52"/>
      <c r="W12" s="52">
        <v>15.968</v>
      </c>
      <c r="X12" s="52"/>
      <c r="Y12" s="52">
        <v>55.393000000000001</v>
      </c>
      <c r="Z12" s="53"/>
      <c r="AA12" s="54">
        <f t="shared" si="0"/>
        <v>172.52100000000002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38.489000000000011</v>
      </c>
      <c r="O14" s="57">
        <v>121.093</v>
      </c>
      <c r="P14" s="57">
        <v>67.437000000000012</v>
      </c>
      <c r="Q14" s="57"/>
      <c r="R14" s="57">
        <v>20.509999999999998</v>
      </c>
      <c r="S14" s="57">
        <v>10.475999999999999</v>
      </c>
      <c r="T14" s="57">
        <v>0.67</v>
      </c>
      <c r="U14" s="57">
        <v>3.831</v>
      </c>
      <c r="V14" s="57">
        <v>4.5600000000000005</v>
      </c>
      <c r="W14" s="57">
        <v>5.6870000000000003</v>
      </c>
      <c r="X14" s="57"/>
      <c r="Y14" s="57">
        <v>3.6389999999999998</v>
      </c>
      <c r="Z14" s="58"/>
      <c r="AA14" s="59">
        <f t="shared" si="0"/>
        <v>276.39200000000005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38.489000000000011</v>
      </c>
      <c r="O16" s="62">
        <f t="shared" si="1"/>
        <v>121.093</v>
      </c>
      <c r="P16" s="62">
        <f t="shared" si="1"/>
        <v>134.255</v>
      </c>
      <c r="Q16" s="62">
        <f t="shared" si="1"/>
        <v>34.341999999999999</v>
      </c>
      <c r="R16" s="62">
        <f t="shared" si="1"/>
        <v>20.509999999999998</v>
      </c>
      <c r="S16" s="62">
        <f t="shared" si="1"/>
        <v>10.475999999999999</v>
      </c>
      <c r="T16" s="62">
        <f t="shared" si="1"/>
        <v>0.67</v>
      </c>
      <c r="U16" s="62">
        <f t="shared" si="1"/>
        <v>3.831</v>
      </c>
      <c r="V16" s="62">
        <f t="shared" si="1"/>
        <v>4.5600000000000005</v>
      </c>
      <c r="W16" s="62">
        <f t="shared" si="1"/>
        <v>21.655000000000001</v>
      </c>
      <c r="X16" s="62">
        <f t="shared" si="1"/>
        <v>0</v>
      </c>
      <c r="Y16" s="62">
        <f t="shared" si="1"/>
        <v>59.032000000000004</v>
      </c>
      <c r="Z16" s="63" t="str">
        <f t="shared" si="1"/>
        <v/>
      </c>
      <c r="AA16" s="64">
        <f>SUM(AA10:AA15)</f>
        <v>448.91300000000007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20.994</v>
      </c>
      <c r="O20" s="77">
        <v>23.317</v>
      </c>
      <c r="P20" s="77">
        <v>19.023</v>
      </c>
      <c r="Q20" s="77">
        <v>17.838000000000001</v>
      </c>
      <c r="R20" s="77">
        <v>16.734000000000002</v>
      </c>
      <c r="S20" s="77">
        <v>16.202999999999999</v>
      </c>
      <c r="T20" s="77">
        <v>16.219000000000001</v>
      </c>
      <c r="U20" s="77">
        <v>18.866</v>
      </c>
      <c r="V20" s="77">
        <v>17.832000000000001</v>
      </c>
      <c r="W20" s="77">
        <v>16.495999999999999</v>
      </c>
      <c r="X20" s="77">
        <v>13.882999999999999</v>
      </c>
      <c r="Y20" s="77">
        <v>18.93</v>
      </c>
      <c r="Z20" s="78"/>
      <c r="AA20" s="79">
        <f t="shared" si="2"/>
        <v>216.33500000000004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16.765000000000001</v>
      </c>
      <c r="O21" s="81">
        <v>17.919</v>
      </c>
      <c r="P21" s="81">
        <v>18.096</v>
      </c>
      <c r="Q21" s="81">
        <v>18.632999999999999</v>
      </c>
      <c r="R21" s="81">
        <v>19.369</v>
      </c>
      <c r="S21" s="81">
        <v>21.742999999999999</v>
      </c>
      <c r="T21" s="81">
        <v>22.113</v>
      </c>
      <c r="U21" s="81">
        <v>23.722000000000001</v>
      </c>
      <c r="V21" s="81">
        <v>23.672999999999998</v>
      </c>
      <c r="W21" s="81">
        <v>22.387</v>
      </c>
      <c r="X21" s="81">
        <v>19.558</v>
      </c>
      <c r="Y21" s="81">
        <v>21.759</v>
      </c>
      <c r="Z21" s="78"/>
      <c r="AA21" s="79">
        <f t="shared" si="2"/>
        <v>245.73699999999997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37.759</v>
      </c>
      <c r="O25" s="88">
        <f t="shared" si="3"/>
        <v>41.236000000000004</v>
      </c>
      <c r="P25" s="88">
        <f t="shared" si="3"/>
        <v>37.119</v>
      </c>
      <c r="Q25" s="88">
        <f t="shared" si="3"/>
        <v>36.471000000000004</v>
      </c>
      <c r="R25" s="88">
        <f t="shared" si="3"/>
        <v>36.103000000000002</v>
      </c>
      <c r="S25" s="88">
        <f t="shared" si="3"/>
        <v>37.945999999999998</v>
      </c>
      <c r="T25" s="88">
        <f t="shared" si="3"/>
        <v>38.332000000000001</v>
      </c>
      <c r="U25" s="88">
        <f t="shared" si="3"/>
        <v>42.588000000000001</v>
      </c>
      <c r="V25" s="88">
        <f t="shared" si="3"/>
        <v>41.504999999999995</v>
      </c>
      <c r="W25" s="88">
        <f t="shared" si="3"/>
        <v>38.882999999999996</v>
      </c>
      <c r="X25" s="88">
        <f t="shared" si="3"/>
        <v>33.441000000000003</v>
      </c>
      <c r="Y25" s="88">
        <f t="shared" si="3"/>
        <v>40.689</v>
      </c>
      <c r="Z25" s="89" t="str">
        <f t="shared" si="3"/>
        <v/>
      </c>
      <c r="AA25" s="90">
        <f>SUM(AA19:AA24)</f>
        <v>462.072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76.248000000000005</v>
      </c>
      <c r="O29" s="77">
        <v>162.32900000000001</v>
      </c>
      <c r="P29" s="77">
        <v>171.374</v>
      </c>
      <c r="Q29" s="77">
        <v>70.813000000000002</v>
      </c>
      <c r="R29" s="77">
        <v>56.613</v>
      </c>
      <c r="S29" s="77">
        <v>48.421999999999997</v>
      </c>
      <c r="T29" s="77">
        <v>39.002000000000002</v>
      </c>
      <c r="U29" s="77">
        <v>46.418999999999997</v>
      </c>
      <c r="V29" s="77">
        <v>46.064999999999998</v>
      </c>
      <c r="W29" s="77">
        <v>60.537999999999997</v>
      </c>
      <c r="X29" s="77">
        <v>33.441000000000003</v>
      </c>
      <c r="Y29" s="77">
        <v>99.721000000000004</v>
      </c>
      <c r="Z29" s="78"/>
      <c r="AA29" s="79">
        <f>SUM(B29:Z29)</f>
        <v>910.9849999999999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76.248000000000005</v>
      </c>
      <c r="O31" s="62">
        <f t="shared" si="4"/>
        <v>162.32900000000001</v>
      </c>
      <c r="P31" s="62">
        <f t="shared" si="4"/>
        <v>171.374</v>
      </c>
      <c r="Q31" s="62">
        <f t="shared" si="4"/>
        <v>70.813000000000002</v>
      </c>
      <c r="R31" s="62">
        <f t="shared" si="4"/>
        <v>56.613</v>
      </c>
      <c r="S31" s="62">
        <f t="shared" si="4"/>
        <v>48.421999999999997</v>
      </c>
      <c r="T31" s="62">
        <f t="shared" si="4"/>
        <v>39.002000000000002</v>
      </c>
      <c r="U31" s="62">
        <f t="shared" si="4"/>
        <v>46.418999999999997</v>
      </c>
      <c r="V31" s="62">
        <f t="shared" si="4"/>
        <v>46.064999999999998</v>
      </c>
      <c r="W31" s="62">
        <f t="shared" si="4"/>
        <v>60.537999999999997</v>
      </c>
      <c r="X31" s="62">
        <f t="shared" si="4"/>
        <v>33.441000000000003</v>
      </c>
      <c r="Y31" s="62">
        <f t="shared" si="4"/>
        <v>99.721000000000004</v>
      </c>
      <c r="Z31" s="63" t="str">
        <f t="shared" si="4"/>
        <v/>
      </c>
      <c r="AA31" s="64">
        <f>SUM(AA28:AA30)</f>
        <v>910.9849999999999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1.6</v>
      </c>
      <c r="U38" s="99"/>
      <c r="V38" s="99"/>
      <c r="W38" s="99"/>
      <c r="X38" s="99"/>
      <c r="Y38" s="99"/>
      <c r="Z38" s="100"/>
      <c r="AA38" s="79">
        <f t="shared" si="5"/>
        <v>1.6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1.6</v>
      </c>
      <c r="U46" s="99"/>
      <c r="V46" s="99"/>
      <c r="W46" s="99"/>
      <c r="X46" s="99"/>
      <c r="Y46" s="99"/>
      <c r="Z46" s="100"/>
      <c r="AA46" s="79">
        <f t="shared" si="7"/>
        <v>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76.248000000000019</v>
      </c>
      <c r="O51" s="88">
        <f t="shared" si="10"/>
        <v>162.32900000000001</v>
      </c>
      <c r="P51" s="88">
        <f t="shared" si="10"/>
        <v>171.374</v>
      </c>
      <c r="Q51" s="88">
        <f t="shared" si="10"/>
        <v>70.813000000000002</v>
      </c>
      <c r="R51" s="88">
        <f t="shared" si="10"/>
        <v>56.613</v>
      </c>
      <c r="S51" s="88">
        <f t="shared" si="10"/>
        <v>48.421999999999997</v>
      </c>
      <c r="T51" s="88">
        <f t="shared" si="10"/>
        <v>40.602000000000004</v>
      </c>
      <c r="U51" s="88">
        <f t="shared" si="10"/>
        <v>46.419000000000004</v>
      </c>
      <c r="V51" s="88">
        <f t="shared" si="10"/>
        <v>46.064999999999998</v>
      </c>
      <c r="W51" s="88">
        <f t="shared" si="10"/>
        <v>60.537999999999997</v>
      </c>
      <c r="X51" s="88">
        <f t="shared" si="10"/>
        <v>33.441000000000003</v>
      </c>
      <c r="Y51" s="88">
        <f t="shared" si="10"/>
        <v>99.721000000000004</v>
      </c>
      <c r="Z51" s="89" t="str">
        <f t="shared" si="10"/>
        <v/>
      </c>
      <c r="AA51" s="104">
        <f>SUM(B51:Z51)</f>
        <v>912.58500000000004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76.24799999999999</v>
      </c>
      <c r="O4" s="18">
        <v>162.374</v>
      </c>
      <c r="P4" s="18">
        <v>171.4</v>
      </c>
      <c r="Q4" s="18">
        <v>70.824000000000012</v>
      </c>
      <c r="R4" s="18">
        <v>56.567</v>
      </c>
      <c r="S4" s="18">
        <v>48.421999999999997</v>
      </c>
      <c r="T4" s="18">
        <v>40.616</v>
      </c>
      <c r="U4" s="18">
        <v>46.408999999999999</v>
      </c>
      <c r="V4" s="18">
        <v>46.114000000000004</v>
      </c>
      <c r="W4" s="18">
        <v>60.5</v>
      </c>
      <c r="X4" s="18">
        <v>33.441000000000003</v>
      </c>
      <c r="Y4" s="18">
        <v>99.730999999999995</v>
      </c>
      <c r="Z4" s="19"/>
      <c r="AA4" s="20">
        <f>SUM(B4:Z4)</f>
        <v>912.64600000000007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53.51</v>
      </c>
      <c r="O7" s="28">
        <v>59.1</v>
      </c>
      <c r="P7" s="28">
        <v>75</v>
      </c>
      <c r="Q7" s="28">
        <v>81</v>
      </c>
      <c r="R7" s="28">
        <v>88.05</v>
      </c>
      <c r="S7" s="28">
        <v>108.56</v>
      </c>
      <c r="T7" s="28">
        <v>121.61</v>
      </c>
      <c r="U7" s="28">
        <v>126.93</v>
      </c>
      <c r="V7" s="28">
        <v>96.74</v>
      </c>
      <c r="W7" s="28">
        <v>91.28</v>
      </c>
      <c r="X7" s="28">
        <v>61</v>
      </c>
      <c r="Y7" s="28">
        <v>86.84</v>
      </c>
      <c r="Z7" s="29"/>
      <c r="AA7" s="30">
        <f>IF(SUM(B7:Z7)&lt;&gt;0,AVERAGEIF(B7:Z7,"&lt;&gt;"""),"")</f>
        <v>87.46833333333332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8.9809999999999999</v>
      </c>
      <c r="O14" s="57">
        <v>7</v>
      </c>
      <c r="P14" s="57">
        <v>7</v>
      </c>
      <c r="Q14" s="57">
        <v>15.015000000000001</v>
      </c>
      <c r="R14" s="57">
        <v>10.682999999999998</v>
      </c>
      <c r="S14" s="57">
        <v>9.5280000000000005</v>
      </c>
      <c r="T14" s="57">
        <v>11.012</v>
      </c>
      <c r="U14" s="57">
        <v>7</v>
      </c>
      <c r="V14" s="57">
        <v>7.4370000000000003</v>
      </c>
      <c r="W14" s="57">
        <v>7</v>
      </c>
      <c r="X14" s="57">
        <v>16.271999999999998</v>
      </c>
      <c r="Y14" s="57">
        <v>7.2309999999999999</v>
      </c>
      <c r="Z14" s="58"/>
      <c r="AA14" s="59">
        <f t="shared" si="0"/>
        <v>114.15899999999999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8.9809999999999999</v>
      </c>
      <c r="O16" s="62">
        <f t="shared" si="1"/>
        <v>7</v>
      </c>
      <c r="P16" s="62">
        <f t="shared" si="1"/>
        <v>7</v>
      </c>
      <c r="Q16" s="62">
        <f t="shared" si="1"/>
        <v>15.015000000000001</v>
      </c>
      <c r="R16" s="62">
        <f t="shared" si="1"/>
        <v>10.682999999999998</v>
      </c>
      <c r="S16" s="62">
        <f t="shared" si="1"/>
        <v>9.5280000000000005</v>
      </c>
      <c r="T16" s="62">
        <f t="shared" si="1"/>
        <v>11.012</v>
      </c>
      <c r="U16" s="62">
        <f t="shared" si="1"/>
        <v>7</v>
      </c>
      <c r="V16" s="62">
        <f t="shared" si="1"/>
        <v>7.4370000000000003</v>
      </c>
      <c r="W16" s="62">
        <f t="shared" si="1"/>
        <v>7</v>
      </c>
      <c r="X16" s="62">
        <f t="shared" si="1"/>
        <v>16.271999999999998</v>
      </c>
      <c r="Y16" s="62">
        <f t="shared" si="1"/>
        <v>7.2309999999999999</v>
      </c>
      <c r="Z16" s="63" t="str">
        <f t="shared" si="1"/>
        <v/>
      </c>
      <c r="AA16" s="64">
        <f>SUM(AA10:AA15)</f>
        <v>114.15899999999999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1.2</v>
      </c>
      <c r="R20" s="77"/>
      <c r="S20" s="77">
        <v>0.42299999999999999</v>
      </c>
      <c r="T20" s="77">
        <v>4.5</v>
      </c>
      <c r="U20" s="77"/>
      <c r="V20" s="77"/>
      <c r="W20" s="77"/>
      <c r="X20" s="77">
        <v>1.7</v>
      </c>
      <c r="Y20" s="77"/>
      <c r="Z20" s="78"/>
      <c r="AA20" s="79">
        <f t="shared" si="2"/>
        <v>7.8230000000000004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0.26700000000000002</v>
      </c>
      <c r="O21" s="81">
        <v>1.274</v>
      </c>
      <c r="P21" s="81">
        <v>2</v>
      </c>
      <c r="Q21" s="81">
        <v>10.509</v>
      </c>
      <c r="R21" s="81">
        <v>2.2839999999999998</v>
      </c>
      <c r="S21" s="81">
        <v>38.470999999999997</v>
      </c>
      <c r="T21" s="81">
        <v>25.103999999999999</v>
      </c>
      <c r="U21" s="81">
        <v>0.80900000000000005</v>
      </c>
      <c r="V21" s="81">
        <v>0.17699999999999999</v>
      </c>
      <c r="W21" s="81"/>
      <c r="X21" s="81">
        <v>15.469000000000001</v>
      </c>
      <c r="Y21" s="81"/>
      <c r="Z21" s="78"/>
      <c r="AA21" s="79">
        <f t="shared" si="2"/>
        <v>96.364000000000004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0.26700000000000002</v>
      </c>
      <c r="O25" s="88">
        <f t="shared" si="3"/>
        <v>1.274</v>
      </c>
      <c r="P25" s="88">
        <f t="shared" si="3"/>
        <v>2</v>
      </c>
      <c r="Q25" s="88">
        <f t="shared" si="3"/>
        <v>11.709</v>
      </c>
      <c r="R25" s="88">
        <f t="shared" si="3"/>
        <v>2.2839999999999998</v>
      </c>
      <c r="S25" s="88">
        <f t="shared" si="3"/>
        <v>38.893999999999998</v>
      </c>
      <c r="T25" s="88">
        <f t="shared" si="3"/>
        <v>29.603999999999999</v>
      </c>
      <c r="U25" s="88">
        <f t="shared" si="3"/>
        <v>0.80900000000000005</v>
      </c>
      <c r="V25" s="88">
        <f t="shared" si="3"/>
        <v>0.17699999999999999</v>
      </c>
      <c r="W25" s="88">
        <f t="shared" si="3"/>
        <v>0</v>
      </c>
      <c r="X25" s="88">
        <f t="shared" si="3"/>
        <v>17.169</v>
      </c>
      <c r="Y25" s="88">
        <f t="shared" si="3"/>
        <v>0</v>
      </c>
      <c r="Z25" s="89">
        <f t="shared" si="3"/>
        <v>0</v>
      </c>
      <c r="AA25" s="90">
        <f t="shared" si="3"/>
        <v>104.18700000000001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9.2479999999999993</v>
      </c>
      <c r="O29" s="77">
        <v>8.2739999999999991</v>
      </c>
      <c r="P29" s="77">
        <v>9</v>
      </c>
      <c r="Q29" s="77">
        <v>26.724</v>
      </c>
      <c r="R29" s="77">
        <v>12.967000000000001</v>
      </c>
      <c r="S29" s="77">
        <v>48.421999999999997</v>
      </c>
      <c r="T29" s="77">
        <v>40.616</v>
      </c>
      <c r="U29" s="77">
        <v>7.8090000000000002</v>
      </c>
      <c r="V29" s="77">
        <v>7.6139999999999999</v>
      </c>
      <c r="W29" s="77">
        <v>7</v>
      </c>
      <c r="X29" s="77">
        <v>33.441000000000003</v>
      </c>
      <c r="Y29" s="77">
        <v>7.2309999999999999</v>
      </c>
      <c r="Z29" s="78"/>
      <c r="AA29" s="79">
        <f>SUM(B29:Z29)</f>
        <v>218.34599999999998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9.2479999999999993</v>
      </c>
      <c r="O31" s="62">
        <f t="shared" si="4"/>
        <v>8.2739999999999991</v>
      </c>
      <c r="P31" s="62">
        <f t="shared" si="4"/>
        <v>9</v>
      </c>
      <c r="Q31" s="62">
        <f t="shared" si="4"/>
        <v>26.724</v>
      </c>
      <c r="R31" s="62">
        <f t="shared" si="4"/>
        <v>12.967000000000001</v>
      </c>
      <c r="S31" s="62">
        <f t="shared" si="4"/>
        <v>48.421999999999997</v>
      </c>
      <c r="T31" s="62">
        <f t="shared" si="4"/>
        <v>40.616</v>
      </c>
      <c r="U31" s="62">
        <f t="shared" si="4"/>
        <v>7.8090000000000002</v>
      </c>
      <c r="V31" s="62">
        <f t="shared" si="4"/>
        <v>7.6139999999999999</v>
      </c>
      <c r="W31" s="62">
        <f t="shared" si="4"/>
        <v>7</v>
      </c>
      <c r="X31" s="62">
        <f t="shared" si="4"/>
        <v>33.441000000000003</v>
      </c>
      <c r="Y31" s="62">
        <f t="shared" si="4"/>
        <v>7.2309999999999999</v>
      </c>
      <c r="Z31" s="63">
        <f t="shared" si="4"/>
        <v>0</v>
      </c>
      <c r="AA31" s="64">
        <f t="shared" si="4"/>
        <v>218.34599999999998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67</v>
      </c>
      <c r="O38" s="99">
        <v>154.1</v>
      </c>
      <c r="P38" s="99">
        <v>162.4</v>
      </c>
      <c r="Q38" s="99">
        <v>44.1</v>
      </c>
      <c r="R38" s="99">
        <v>43.6</v>
      </c>
      <c r="S38" s="99"/>
      <c r="T38" s="99"/>
      <c r="U38" s="99">
        <v>38.6</v>
      </c>
      <c r="V38" s="99">
        <v>38.5</v>
      </c>
      <c r="W38" s="99">
        <v>53.5</v>
      </c>
      <c r="X38" s="99"/>
      <c r="Y38" s="99">
        <v>92.5</v>
      </c>
      <c r="Z38" s="100"/>
      <c r="AA38" s="79">
        <f t="shared" si="5"/>
        <v>694.30000000000007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67</v>
      </c>
      <c r="O39" s="88">
        <f t="shared" si="6"/>
        <v>154.1</v>
      </c>
      <c r="P39" s="88">
        <f t="shared" si="6"/>
        <v>162.4</v>
      </c>
      <c r="Q39" s="88">
        <f t="shared" si="6"/>
        <v>44.1</v>
      </c>
      <c r="R39" s="88">
        <f t="shared" si="6"/>
        <v>43.6</v>
      </c>
      <c r="S39" s="88">
        <f t="shared" si="6"/>
        <v>0</v>
      </c>
      <c r="T39" s="88">
        <f t="shared" si="6"/>
        <v>0</v>
      </c>
      <c r="U39" s="88">
        <f t="shared" si="6"/>
        <v>38.6</v>
      </c>
      <c r="V39" s="88">
        <f t="shared" si="6"/>
        <v>38.5</v>
      </c>
      <c r="W39" s="88">
        <f t="shared" si="6"/>
        <v>53.5</v>
      </c>
      <c r="X39" s="88">
        <f t="shared" si="6"/>
        <v>0</v>
      </c>
      <c r="Y39" s="88">
        <f t="shared" si="6"/>
        <v>92.5</v>
      </c>
      <c r="Z39" s="89">
        <f t="shared" si="6"/>
        <v>0</v>
      </c>
      <c r="AA39" s="90">
        <f t="shared" si="5"/>
        <v>694.30000000000007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67</v>
      </c>
      <c r="O46" s="99">
        <v>154.1</v>
      </c>
      <c r="P46" s="99">
        <v>162.4</v>
      </c>
      <c r="Q46" s="99">
        <v>44.1</v>
      </c>
      <c r="R46" s="99">
        <v>43.6</v>
      </c>
      <c r="S46" s="99"/>
      <c r="T46" s="99"/>
      <c r="U46" s="99">
        <v>38.6</v>
      </c>
      <c r="V46" s="99">
        <v>38.5</v>
      </c>
      <c r="W46" s="99">
        <v>53.5</v>
      </c>
      <c r="X46" s="99"/>
      <c r="Y46" s="99">
        <v>92.5</v>
      </c>
      <c r="Z46" s="100"/>
      <c r="AA46" s="79">
        <f t="shared" si="7"/>
        <v>694.30000000000007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67</v>
      </c>
      <c r="O48" s="88">
        <f t="shared" si="8"/>
        <v>154.1</v>
      </c>
      <c r="P48" s="88">
        <f t="shared" si="8"/>
        <v>162.4</v>
      </c>
      <c r="Q48" s="88">
        <f t="shared" si="8"/>
        <v>44.1</v>
      </c>
      <c r="R48" s="88">
        <f t="shared" si="8"/>
        <v>43.6</v>
      </c>
      <c r="S48" s="88">
        <f t="shared" si="8"/>
        <v>0</v>
      </c>
      <c r="T48" s="88">
        <f t="shared" si="8"/>
        <v>0</v>
      </c>
      <c r="U48" s="88">
        <f t="shared" si="8"/>
        <v>38.6</v>
      </c>
      <c r="V48" s="88">
        <f t="shared" si="8"/>
        <v>38.5</v>
      </c>
      <c r="W48" s="88">
        <f t="shared" si="8"/>
        <v>53.5</v>
      </c>
      <c r="X48" s="88">
        <f t="shared" si="8"/>
        <v>0</v>
      </c>
      <c r="Y48" s="88">
        <f t="shared" si="8"/>
        <v>92.5</v>
      </c>
      <c r="Z48" s="89">
        <f t="shared" si="8"/>
        <v>0</v>
      </c>
      <c r="AA48" s="90">
        <f t="shared" si="7"/>
        <v>694.30000000000007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76.248000000000005</v>
      </c>
      <c r="O51" s="88">
        <f t="shared" si="10"/>
        <v>162.374</v>
      </c>
      <c r="P51" s="88">
        <f t="shared" si="10"/>
        <v>171.4</v>
      </c>
      <c r="Q51" s="88">
        <f t="shared" si="10"/>
        <v>70.823999999999998</v>
      </c>
      <c r="R51" s="88">
        <f t="shared" si="10"/>
        <v>56.567</v>
      </c>
      <c r="S51" s="88">
        <f t="shared" si="10"/>
        <v>48.421999999999997</v>
      </c>
      <c r="T51" s="88">
        <f t="shared" si="10"/>
        <v>40.616</v>
      </c>
      <c r="U51" s="88">
        <f t="shared" si="10"/>
        <v>46.408999999999999</v>
      </c>
      <c r="V51" s="88">
        <f t="shared" si="10"/>
        <v>46.113999999999997</v>
      </c>
      <c r="W51" s="88">
        <f t="shared" si="10"/>
        <v>60.5</v>
      </c>
      <c r="X51" s="88">
        <f t="shared" si="10"/>
        <v>33.441000000000003</v>
      </c>
      <c r="Y51" s="88">
        <f t="shared" si="10"/>
        <v>99.730999999999995</v>
      </c>
      <c r="Z51" s="89">
        <f t="shared" si="10"/>
        <v>0</v>
      </c>
      <c r="AA51" s="104">
        <f>SUM(B51:Z51)</f>
        <v>912.64600000000007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</v>
      </c>
      <c r="O4" s="18">
        <v>154.1</v>
      </c>
      <c r="P4" s="18">
        <v>162.4</v>
      </c>
      <c r="Q4" s="18">
        <v>44.1</v>
      </c>
      <c r="R4" s="18">
        <v>43.6</v>
      </c>
      <c r="S4" s="18"/>
      <c r="T4" s="18">
        <v>-1.6</v>
      </c>
      <c r="U4" s="18">
        <v>38.6</v>
      </c>
      <c r="V4" s="18">
        <v>38.5</v>
      </c>
      <c r="W4" s="18">
        <v>53.5</v>
      </c>
      <c r="X4" s="18"/>
      <c r="Y4" s="18">
        <v>92.5</v>
      </c>
      <c r="Z4" s="19"/>
      <c r="AA4" s="111">
        <f>SUM(B4:Z4)</f>
        <v>692.7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53.51</v>
      </c>
      <c r="O7" s="117">
        <v>59.1</v>
      </c>
      <c r="P7" s="117">
        <v>75</v>
      </c>
      <c r="Q7" s="117">
        <v>81</v>
      </c>
      <c r="R7" s="117">
        <v>88.05</v>
      </c>
      <c r="S7" s="117">
        <v>108.56</v>
      </c>
      <c r="T7" s="117">
        <v>121.61</v>
      </c>
      <c r="U7" s="117">
        <v>126.93</v>
      </c>
      <c r="V7" s="117">
        <v>96.74</v>
      </c>
      <c r="W7" s="117">
        <v>91.28</v>
      </c>
      <c r="X7" s="117">
        <v>61</v>
      </c>
      <c r="Y7" s="117">
        <v>86.84</v>
      </c>
      <c r="Z7" s="118"/>
      <c r="AA7" s="119">
        <f>IF(SUM(B7:Z7)&lt;&gt;0,AVERAGEIF(B7:Z7,"&lt;&gt;"""),"")</f>
        <v>87.46833333333332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1.6</v>
      </c>
      <c r="U15" s="133"/>
      <c r="V15" s="133"/>
      <c r="W15" s="133"/>
      <c r="X15" s="133"/>
      <c r="Y15" s="133"/>
      <c r="Z15" s="131"/>
      <c r="AA15" s="132">
        <f t="shared" si="0"/>
        <v>1.6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67</v>
      </c>
      <c r="O23" s="133">
        <v>154.1</v>
      </c>
      <c r="P23" s="133">
        <v>162.4</v>
      </c>
      <c r="Q23" s="133">
        <v>44.1</v>
      </c>
      <c r="R23" s="133">
        <v>43.6</v>
      </c>
      <c r="S23" s="133"/>
      <c r="T23" s="133"/>
      <c r="U23" s="133">
        <v>38.6</v>
      </c>
      <c r="V23" s="133">
        <v>38.5</v>
      </c>
      <c r="W23" s="133">
        <v>53.5</v>
      </c>
      <c r="X23" s="133"/>
      <c r="Y23" s="133">
        <v>92.5</v>
      </c>
      <c r="Z23" s="131"/>
      <c r="AA23" s="132">
        <f t="shared" si="2"/>
        <v>694.30000000000007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67</v>
      </c>
      <c r="O24" s="135">
        <f t="shared" si="3"/>
        <v>154.1</v>
      </c>
      <c r="P24" s="135">
        <f t="shared" si="3"/>
        <v>162.4</v>
      </c>
      <c r="Q24" s="135">
        <f t="shared" si="3"/>
        <v>44.1</v>
      </c>
      <c r="R24" s="135">
        <f t="shared" si="3"/>
        <v>43.6</v>
      </c>
      <c r="S24" s="135">
        <f t="shared" si="3"/>
        <v>0</v>
      </c>
      <c r="T24" s="135">
        <f t="shared" si="3"/>
        <v>0</v>
      </c>
      <c r="U24" s="135">
        <f t="shared" si="3"/>
        <v>38.6</v>
      </c>
      <c r="V24" s="135">
        <f t="shared" si="3"/>
        <v>38.5</v>
      </c>
      <c r="W24" s="135">
        <f t="shared" si="3"/>
        <v>53.5</v>
      </c>
      <c r="X24" s="135">
        <f t="shared" si="3"/>
        <v>0</v>
      </c>
      <c r="Y24" s="135">
        <f t="shared" si="3"/>
        <v>92.5</v>
      </c>
      <c r="Z24" s="136" t="str">
        <f t="shared" si="3"/>
        <v/>
      </c>
      <c r="AA24" s="90">
        <f t="shared" si="2"/>
        <v>694.30000000000007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2024-02-21T09:21:23Z</dcterms:created>
  <dcterms:modified xsi:type="dcterms:W3CDTF">2024-02-21T09:21:24Z</dcterms:modified>
</cp:coreProperties>
</file>