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<sst xmlns="http://schemas.openxmlformats.org/spreadsheetml/2006/main" count="117" uniqueCount="53">
  <si>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20/02/2024 11:22:36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</si>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</sst>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1D-4B8A-B16C-464E6A26D41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1D-4B8A-B16C-464E6A26D41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36.415999999999997</c:v>
                </c:pt>
                <c:pt idx="14">
                  <c:v>42.518000000000001</c:v>
                </c:pt>
                <c:pt idx="15">
                  <c:v>56.567999999999998</c:v>
                </c:pt>
                <c:pt idx="16">
                  <c:v>34.334000000000003</c:v>
                </c:pt>
                <c:pt idx="17">
                  <c:v>24.166</c:v>
                </c:pt>
                <c:pt idx="18">
                  <c:v>9</c:v>
                </c:pt>
                <c:pt idx="19">
                  <c:v>86.507000000000005</c:v>
                </c:pt>
                <c:pt idx="20">
                  <c:v>191.62699999999998</c:v>
                </c:pt>
                <c:pt idx="21">
                  <c:v>23.663999999999998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1D-4B8A-B16C-464E6A26D41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1D-4B8A-B16C-464E6A26D41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68.451999999999998</c:v>
                </c:pt>
                <c:pt idx="13">
                  <c:v>3.0969999999999995</c:v>
                </c:pt>
                <c:pt idx="14">
                  <c:v>19.103999999999999</c:v>
                </c:pt>
                <c:pt idx="15">
                  <c:v>3.29</c:v>
                </c:pt>
                <c:pt idx="16">
                  <c:v>1.83</c:v>
                </c:pt>
                <c:pt idx="17">
                  <c:v>44.244999999999997</c:v>
                </c:pt>
                <c:pt idx="18">
                  <c:v>27.686</c:v>
                </c:pt>
                <c:pt idx="19">
                  <c:v>19.673000000000002</c:v>
                </c:pt>
                <c:pt idx="20">
                  <c:v>27.297000000000001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1D-4B8A-B16C-464E6A26D41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1D-4B8A-B16C-464E6A26D41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1D-4B8A-B16C-464E6A26D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94.096000000000004</c:v>
                </c:pt>
                <c:pt idx="13">
                  <c:v>62.123000000000005</c:v>
                </c:pt>
                <c:pt idx="14">
                  <c:v>84.545999999999992</c:v>
                </c:pt>
                <c:pt idx="15">
                  <c:v>82.481999999999999</c:v>
                </c:pt>
                <c:pt idx="16">
                  <c:v>58.284000000000006</c:v>
                </c:pt>
                <c:pt idx="17">
                  <c:v>91.647000000000006</c:v>
                </c:pt>
                <c:pt idx="18">
                  <c:v>60.635999999999996</c:v>
                </c:pt>
                <c:pt idx="19">
                  <c:v>131.196</c:v>
                </c:pt>
                <c:pt idx="20">
                  <c:v>242.83599999999998</c:v>
                </c:pt>
                <c:pt idx="21">
                  <c:v>44.662999999999997</c:v>
                </c:pt>
                <c:pt idx="22">
                  <c:v>20.305</c:v>
                </c:pt>
                <c:pt idx="23">
                  <c:v>44.979000000000006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1D-4B8A-B16C-464E6A26D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70.5</c:v>
                </c:pt>
                <c:pt idx="13">
                  <c:v>68.37</c:v>
                </c:pt>
                <c:pt idx="14">
                  <c:v>79</c:v>
                </c:pt>
                <c:pt idx="15">
                  <c:v>84.41</c:v>
                </c:pt>
                <c:pt idx="16">
                  <c:v>88.38</c:v>
                </c:pt>
                <c:pt idx="17">
                  <c:v>99.5</c:v>
                </c:pt>
                <c:pt idx="18">
                  <c:v>110.57</c:v>
                </c:pt>
                <c:pt idx="19">
                  <c:v>92.92</c:v>
                </c:pt>
                <c:pt idx="20">
                  <c:v>84.56</c:v>
                </c:pt>
                <c:pt idx="21">
                  <c:v>80</c:v>
                </c:pt>
                <c:pt idx="22">
                  <c:v>60.01</c:v>
                </c:pt>
                <c:pt idx="23">
                  <c:v>71.180000000000007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1D-4B8A-B16C-464E6A26D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94.093999999999994</v>
      </c>
      <c r="O4" s="18">
        <v>62.073999999999998</v>
      </c>
      <c r="P4" s="18">
        <v>84.496000000000009</v>
      </c>
      <c r="Q4" s="18">
        <v>82.481999999999999</v>
      </c>
      <c r="R4" s="18">
        <v>58.284000000000006</v>
      </c>
      <c r="S4" s="18">
        <v>91.655999999999992</v>
      </c>
      <c r="T4" s="18">
        <v>60.656000000000006</v>
      </c>
      <c r="U4" s="18">
        <v>131.196</v>
      </c>
      <c r="V4" s="18">
        <v>242.83599999999998</v>
      </c>
      <c r="W4" s="18">
        <v>44.662999999999997</v>
      </c>
      <c r="X4" s="18">
        <v>20.305</v>
      </c>
      <c r="Y4" s="18">
        <v>45.013000000000005</v>
      </c>
      <c r="Z4" s="19"/>
      <c r="AA4" s="20">
        <f>SUM(B4:Z4)</f>
        <v>1017.755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70.5</v>
      </c>
      <c r="O7" s="28">
        <v>68.37</v>
      </c>
      <c r="P7" s="28">
        <v>79</v>
      </c>
      <c r="Q7" s="28">
        <v>84.41</v>
      </c>
      <c r="R7" s="28">
        <v>88.38</v>
      </c>
      <c r="S7" s="28">
        <v>99.5</v>
      </c>
      <c r="T7" s="28">
        <v>110.57</v>
      </c>
      <c r="U7" s="28">
        <v>92.92</v>
      </c>
      <c r="V7" s="28">
        <v>84.56</v>
      </c>
      <c r="W7" s="28">
        <v>80</v>
      </c>
      <c r="X7" s="28">
        <v>60.01</v>
      </c>
      <c r="Y7" s="28">
        <v>71.180000000000007</v>
      </c>
      <c r="Z7" s="29"/>
      <c r="AA7" s="30">
        <f>IF(SUM(B7:Z7)&lt;&gt;0,AVERAGEIF(B7:Z7,"&lt;&gt;"""),"")</f>
        <v>82.45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36.415999999999997</v>
      </c>
      <c r="P12" s="52">
        <v>42.518000000000001</v>
      </c>
      <c r="Q12" s="52">
        <v>56.567999999999998</v>
      </c>
      <c r="R12" s="52">
        <v>34.334000000000003</v>
      </c>
      <c r="S12" s="52">
        <v>24.166</v>
      </c>
      <c r="T12" s="52">
        <v>9</v>
      </c>
      <c r="U12" s="52">
        <v>86.507000000000005</v>
      </c>
      <c r="V12" s="52">
        <v>191.62699999999998</v>
      </c>
      <c r="W12" s="52">
        <v>23.663999999999998</v>
      </c>
      <c r="X12" s="52"/>
      <c r="Y12" s="52"/>
      <c r="Z12" s="53"/>
      <c r="AA12" s="54">
        <f t="shared" si="0"/>
        <v>504.79999999999995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68.451999999999998</v>
      </c>
      <c r="O14" s="57">
        <v>3.0969999999999995</v>
      </c>
      <c r="P14" s="57">
        <v>19.103999999999999</v>
      </c>
      <c r="Q14" s="57">
        <v>3.29</v>
      </c>
      <c r="R14" s="57">
        <v>1.83</v>
      </c>
      <c r="S14" s="57">
        <v>44.244999999999997</v>
      </c>
      <c r="T14" s="57">
        <v>27.686</v>
      </c>
      <c r="U14" s="57">
        <v>19.673000000000002</v>
      </c>
      <c r="V14" s="57">
        <v>27.297000000000001</v>
      </c>
      <c r="W14" s="57"/>
      <c r="X14" s="57"/>
      <c r="Y14" s="57"/>
      <c r="Z14" s="58"/>
      <c r="AA14" s="59">
        <f t="shared" si="0"/>
        <v>214.67400000000001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68.451999999999998</v>
      </c>
      <c r="O16" s="62">
        <f t="shared" si="1"/>
        <v>39.512999999999998</v>
      </c>
      <c r="P16" s="62">
        <f t="shared" si="1"/>
        <v>61.622</v>
      </c>
      <c r="Q16" s="62">
        <f t="shared" si="1"/>
        <v>59.857999999999997</v>
      </c>
      <c r="R16" s="62">
        <f t="shared" si="1"/>
        <v>36.164000000000001</v>
      </c>
      <c r="S16" s="62">
        <f t="shared" si="1"/>
        <v>68.411000000000001</v>
      </c>
      <c r="T16" s="62">
        <f t="shared" si="1"/>
        <v>36.686</v>
      </c>
      <c r="U16" s="62">
        <f t="shared" si="1"/>
        <v>106.18</v>
      </c>
      <c r="V16" s="62">
        <f t="shared" si="1"/>
        <v>218.92399999999998</v>
      </c>
      <c r="W16" s="62">
        <f t="shared" si="1"/>
        <v>23.663999999999998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719.47399999999993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11.744999999999999</v>
      </c>
      <c r="O20" s="77">
        <v>11.654999999999999</v>
      </c>
      <c r="P20" s="77">
        <v>11.000999999999999</v>
      </c>
      <c r="Q20" s="77">
        <v>10.462999999999999</v>
      </c>
      <c r="R20" s="77">
        <v>10.105</v>
      </c>
      <c r="S20" s="77">
        <v>9.9909999999999997</v>
      </c>
      <c r="T20" s="77">
        <v>9.8889999999999993</v>
      </c>
      <c r="U20" s="77">
        <v>10.945</v>
      </c>
      <c r="V20" s="77">
        <v>11.394</v>
      </c>
      <c r="W20" s="77">
        <v>8.907</v>
      </c>
      <c r="X20" s="77">
        <v>8.6709999999999994</v>
      </c>
      <c r="Y20" s="77">
        <v>8.4269999999999996</v>
      </c>
      <c r="Z20" s="78"/>
      <c r="AA20" s="79">
        <f t="shared" si="2"/>
        <v>123.19299999999998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13.897</v>
      </c>
      <c r="O21" s="81">
        <v>10.906000000000001</v>
      </c>
      <c r="P21" s="81">
        <v>11.872999999999999</v>
      </c>
      <c r="Q21" s="81">
        <v>12.161</v>
      </c>
      <c r="R21" s="81">
        <v>12.015000000000001</v>
      </c>
      <c r="S21" s="81">
        <v>13.254</v>
      </c>
      <c r="T21" s="81">
        <v>14.081</v>
      </c>
      <c r="U21" s="81">
        <v>14.071</v>
      </c>
      <c r="V21" s="81">
        <v>12.518000000000001</v>
      </c>
      <c r="W21" s="81">
        <v>12.092000000000001</v>
      </c>
      <c r="X21" s="81">
        <v>11.634</v>
      </c>
      <c r="Y21" s="81">
        <v>15.786000000000001</v>
      </c>
      <c r="Z21" s="78"/>
      <c r="AA21" s="79">
        <f t="shared" si="2"/>
        <v>154.28800000000001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25.641999999999999</v>
      </c>
      <c r="O25" s="88">
        <f t="shared" si="3"/>
        <v>22.561</v>
      </c>
      <c r="P25" s="88">
        <f t="shared" si="3"/>
        <v>22.873999999999999</v>
      </c>
      <c r="Q25" s="88">
        <f t="shared" si="3"/>
        <v>22.623999999999999</v>
      </c>
      <c r="R25" s="88">
        <f t="shared" si="3"/>
        <v>22.12</v>
      </c>
      <c r="S25" s="88">
        <f t="shared" si="3"/>
        <v>23.244999999999997</v>
      </c>
      <c r="T25" s="88">
        <f t="shared" si="3"/>
        <v>23.97</v>
      </c>
      <c r="U25" s="88">
        <f t="shared" si="3"/>
        <v>25.015999999999998</v>
      </c>
      <c r="V25" s="88">
        <f t="shared" si="3"/>
        <v>23.911999999999999</v>
      </c>
      <c r="W25" s="88">
        <f t="shared" si="3"/>
        <v>20.999000000000002</v>
      </c>
      <c r="X25" s="88">
        <f t="shared" si="3"/>
        <v>20.305</v>
      </c>
      <c r="Y25" s="88">
        <f t="shared" si="3"/>
        <v>24.213000000000001</v>
      </c>
      <c r="Z25" s="89" t="str">
        <f t="shared" si="3"/>
        <v/>
      </c>
      <c r="AA25" s="90">
        <f>SUM(AA19:AA24)</f>
        <v>277.48099999999999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94.093999999999994</v>
      </c>
      <c r="O29" s="77">
        <v>62.073999999999998</v>
      </c>
      <c r="P29" s="77">
        <v>84.495999999999995</v>
      </c>
      <c r="Q29" s="77">
        <v>82.481999999999999</v>
      </c>
      <c r="R29" s="77">
        <v>58.283999999999999</v>
      </c>
      <c r="S29" s="77">
        <v>91.656000000000006</v>
      </c>
      <c r="T29" s="77">
        <v>60.655999999999999</v>
      </c>
      <c r="U29" s="77">
        <v>131.196</v>
      </c>
      <c r="V29" s="77">
        <v>242.83600000000001</v>
      </c>
      <c r="W29" s="77">
        <v>44.662999999999997</v>
      </c>
      <c r="X29" s="77">
        <v>20.305</v>
      </c>
      <c r="Y29" s="77">
        <v>24.213000000000001</v>
      </c>
      <c r="Z29" s="78"/>
      <c r="AA29" s="79">
        <f>SUM(B29:Z29)</f>
        <v>996.95499999999993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94.093999999999994</v>
      </c>
      <c r="O31" s="62">
        <f t="shared" si="4"/>
        <v>62.073999999999998</v>
      </c>
      <c r="P31" s="62">
        <f t="shared" si="4"/>
        <v>84.495999999999995</v>
      </c>
      <c r="Q31" s="62">
        <f t="shared" si="4"/>
        <v>82.481999999999999</v>
      </c>
      <c r="R31" s="62">
        <f t="shared" si="4"/>
        <v>58.283999999999999</v>
      </c>
      <c r="S31" s="62">
        <f t="shared" si="4"/>
        <v>91.656000000000006</v>
      </c>
      <c r="T31" s="62">
        <f t="shared" si="4"/>
        <v>60.655999999999999</v>
      </c>
      <c r="U31" s="62">
        <f t="shared" si="4"/>
        <v>131.196</v>
      </c>
      <c r="V31" s="62">
        <f t="shared" si="4"/>
        <v>242.83600000000001</v>
      </c>
      <c r="W31" s="62">
        <f t="shared" si="4"/>
        <v>44.662999999999997</v>
      </c>
      <c r="X31" s="62">
        <f t="shared" si="4"/>
        <v>20.305</v>
      </c>
      <c r="Y31" s="62">
        <f t="shared" si="4"/>
        <v>24.213000000000001</v>
      </c>
      <c r="Z31" s="63" t="str">
        <f t="shared" si="4"/>
        <v/>
      </c>
      <c r="AA31" s="64">
        <f>SUM(AA28:AA30)</f>
        <v>996.95499999999993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20.8</v>
      </c>
      <c r="Z38" s="100"/>
      <c r="AA38" s="79">
        <f t="shared" si="5"/>
        <v>20.8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20.8</v>
      </c>
      <c r="Z39" s="89" t="str">
        <f t="shared" si="6"/>
        <v/>
      </c>
      <c r="AA39" s="90">
        <f t="shared" si="5"/>
        <v>20.8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20.8</v>
      </c>
      <c r="Z46" s="100"/>
      <c r="AA46" s="79">
        <f t="shared" si="7"/>
        <v>20.8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20.8</v>
      </c>
      <c r="Z48" s="89" t="str">
        <f t="shared" si="8"/>
        <v/>
      </c>
      <c r="AA48" s="90">
        <f t="shared" si="7"/>
        <v>20.8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94.093999999999994</v>
      </c>
      <c r="O51" s="88">
        <f t="shared" si="10"/>
        <v>62.073999999999998</v>
      </c>
      <c r="P51" s="88">
        <f t="shared" si="10"/>
        <v>84.495999999999995</v>
      </c>
      <c r="Q51" s="88">
        <f t="shared" si="10"/>
        <v>82.481999999999999</v>
      </c>
      <c r="R51" s="88">
        <f t="shared" si="10"/>
        <v>58.284000000000006</v>
      </c>
      <c r="S51" s="88">
        <f t="shared" si="10"/>
        <v>91.656000000000006</v>
      </c>
      <c r="T51" s="88">
        <f t="shared" si="10"/>
        <v>60.655999999999999</v>
      </c>
      <c r="U51" s="88">
        <f t="shared" si="10"/>
        <v>131.196</v>
      </c>
      <c r="V51" s="88">
        <f t="shared" si="10"/>
        <v>242.83599999999998</v>
      </c>
      <c r="W51" s="88">
        <f t="shared" si="10"/>
        <v>44.662999999999997</v>
      </c>
      <c r="X51" s="88">
        <f t="shared" si="10"/>
        <v>20.305</v>
      </c>
      <c r="Y51" s="88">
        <f t="shared" si="10"/>
        <v>45.013000000000005</v>
      </c>
      <c r="Z51" s="89" t="str">
        <f t="shared" si="10"/>
        <v/>
      </c>
      <c r="AA51" s="104">
        <f>SUM(B51:Z51)</f>
        <v>1017.755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94.096000000000004</v>
      </c>
      <c r="O4" s="18">
        <v>62.123000000000005</v>
      </c>
      <c r="P4" s="18">
        <v>84.545999999999992</v>
      </c>
      <c r="Q4" s="18">
        <v>82.481999999999999</v>
      </c>
      <c r="R4" s="18">
        <v>58.284000000000006</v>
      </c>
      <c r="S4" s="18">
        <v>91.647000000000006</v>
      </c>
      <c r="T4" s="18">
        <v>60.635999999999996</v>
      </c>
      <c r="U4" s="18">
        <v>131.196</v>
      </c>
      <c r="V4" s="18">
        <v>242.83599999999998</v>
      </c>
      <c r="W4" s="18">
        <v>44.662999999999997</v>
      </c>
      <c r="X4" s="18">
        <v>20.305</v>
      </c>
      <c r="Y4" s="18">
        <v>44.979000000000006</v>
      </c>
      <c r="Z4" s="19"/>
      <c r="AA4" s="20">
        <f>SUM(B4:Z4)</f>
        <v>1017.793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70.5</v>
      </c>
      <c r="O7" s="28">
        <v>68.37</v>
      </c>
      <c r="P7" s="28">
        <v>79</v>
      </c>
      <c r="Q7" s="28">
        <v>84.41</v>
      </c>
      <c r="R7" s="28">
        <v>88.38</v>
      </c>
      <c r="S7" s="28">
        <v>99.5</v>
      </c>
      <c r="T7" s="28">
        <v>110.57</v>
      </c>
      <c r="U7" s="28">
        <v>92.92</v>
      </c>
      <c r="V7" s="28">
        <v>84.56</v>
      </c>
      <c r="W7" s="28">
        <v>80</v>
      </c>
      <c r="X7" s="28">
        <v>60.01</v>
      </c>
      <c r="Y7" s="28">
        <v>71.180000000000007</v>
      </c>
      <c r="Z7" s="29"/>
      <c r="AA7" s="30">
        <f>IF(SUM(B7:Z7)&lt;&gt;0,AVERAGEIF(B7:Z7,"&lt;&gt;"""),"")</f>
        <v>82.45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23.722999999999999</v>
      </c>
      <c r="O14" s="57">
        <v>17.948</v>
      </c>
      <c r="P14" s="57">
        <v>0.79400000000000004</v>
      </c>
      <c r="Q14" s="57">
        <v>25.581</v>
      </c>
      <c r="R14" s="57">
        <v>15.828999999999999</v>
      </c>
      <c r="S14" s="57">
        <v>8.375</v>
      </c>
      <c r="T14" s="57">
        <v>8.3179999999999996</v>
      </c>
      <c r="U14" s="57">
        <v>10.576000000000001</v>
      </c>
      <c r="V14" s="57">
        <v>6.7949999999999999</v>
      </c>
      <c r="W14" s="57">
        <v>15.187000000000001</v>
      </c>
      <c r="X14" s="57">
        <v>10.122999999999999</v>
      </c>
      <c r="Y14" s="57">
        <v>29.329000000000001</v>
      </c>
      <c r="Z14" s="58"/>
      <c r="AA14" s="59">
        <f t="shared" si="0"/>
        <v>172.57799999999997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23.722999999999999</v>
      </c>
      <c r="O16" s="62">
        <f t="shared" si="1"/>
        <v>17.948</v>
      </c>
      <c r="P16" s="62">
        <f t="shared" si="1"/>
        <v>0.79400000000000004</v>
      </c>
      <c r="Q16" s="62">
        <f t="shared" si="1"/>
        <v>25.581</v>
      </c>
      <c r="R16" s="62">
        <f t="shared" si="1"/>
        <v>15.828999999999999</v>
      </c>
      <c r="S16" s="62">
        <f t="shared" si="1"/>
        <v>8.375</v>
      </c>
      <c r="T16" s="62">
        <f t="shared" si="1"/>
        <v>8.3179999999999996</v>
      </c>
      <c r="U16" s="62">
        <f t="shared" si="1"/>
        <v>10.576000000000001</v>
      </c>
      <c r="V16" s="62">
        <f t="shared" si="1"/>
        <v>6.7949999999999999</v>
      </c>
      <c r="W16" s="62">
        <f t="shared" si="1"/>
        <v>15.187000000000001</v>
      </c>
      <c r="X16" s="62">
        <f t="shared" si="1"/>
        <v>10.122999999999999</v>
      </c>
      <c r="Y16" s="62">
        <f t="shared" si="1"/>
        <v>29.329000000000001</v>
      </c>
      <c r="Z16" s="63" t="str">
        <f t="shared" si="1"/>
        <v/>
      </c>
      <c r="AA16" s="64">
        <f>SUM(AA10:AA15)</f>
        <v>172.57799999999997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0.95</v>
      </c>
      <c r="R20" s="77">
        <v>0.95</v>
      </c>
      <c r="S20" s="77"/>
      <c r="T20" s="77"/>
      <c r="U20" s="77"/>
      <c r="V20" s="77"/>
      <c r="W20" s="77">
        <v>26.7</v>
      </c>
      <c r="X20" s="77">
        <v>1.4</v>
      </c>
      <c r="Y20" s="77">
        <v>15.65</v>
      </c>
      <c r="Z20" s="78"/>
      <c r="AA20" s="79">
        <f t="shared" si="2"/>
        <v>45.65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0.77300000000000002</v>
      </c>
      <c r="O21" s="81">
        <v>0.27500000000000002</v>
      </c>
      <c r="P21" s="81">
        <v>1.452</v>
      </c>
      <c r="Q21" s="81">
        <v>3.4510000000000001</v>
      </c>
      <c r="R21" s="81">
        <v>3.105</v>
      </c>
      <c r="S21" s="81">
        <v>0.372</v>
      </c>
      <c r="T21" s="81">
        <v>0.71799999999999997</v>
      </c>
      <c r="U21" s="81">
        <v>0.82</v>
      </c>
      <c r="V21" s="81">
        <v>0.441</v>
      </c>
      <c r="W21" s="81">
        <v>2.7760000000000002</v>
      </c>
      <c r="X21" s="81">
        <v>8.782</v>
      </c>
      <c r="Y21" s="81"/>
      <c r="Z21" s="78"/>
      <c r="AA21" s="79">
        <f t="shared" si="2"/>
        <v>22.965000000000003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0.77300000000000002</v>
      </c>
      <c r="O25" s="88">
        <f t="shared" si="3"/>
        <v>0.27500000000000002</v>
      </c>
      <c r="P25" s="88">
        <f t="shared" si="3"/>
        <v>1.452</v>
      </c>
      <c r="Q25" s="88">
        <f t="shared" si="3"/>
        <v>4.4009999999999998</v>
      </c>
      <c r="R25" s="88">
        <f t="shared" si="3"/>
        <v>4.0549999999999997</v>
      </c>
      <c r="S25" s="88">
        <f t="shared" si="3"/>
        <v>0.372</v>
      </c>
      <c r="T25" s="88">
        <f t="shared" si="3"/>
        <v>0.71799999999999997</v>
      </c>
      <c r="U25" s="88">
        <f t="shared" si="3"/>
        <v>0.82</v>
      </c>
      <c r="V25" s="88">
        <f t="shared" si="3"/>
        <v>0.441</v>
      </c>
      <c r="W25" s="88">
        <f t="shared" si="3"/>
        <v>29.475999999999999</v>
      </c>
      <c r="X25" s="88">
        <f t="shared" si="3"/>
        <v>10.182</v>
      </c>
      <c r="Y25" s="88">
        <f t="shared" si="3"/>
        <v>15.65</v>
      </c>
      <c r="Z25" s="89">
        <f t="shared" si="3"/>
        <v>0</v>
      </c>
      <c r="AA25" s="90">
        <f t="shared" si="3"/>
        <v>68.615000000000009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24.495999999999999</v>
      </c>
      <c r="O29" s="77">
        <v>18.222999999999999</v>
      </c>
      <c r="P29" s="77">
        <v>2.246</v>
      </c>
      <c r="Q29" s="77">
        <v>29.981999999999999</v>
      </c>
      <c r="R29" s="77">
        <v>19.884</v>
      </c>
      <c r="S29" s="77">
        <v>8.7469999999999999</v>
      </c>
      <c r="T29" s="77">
        <v>9.0359999999999996</v>
      </c>
      <c r="U29" s="77">
        <v>11.396000000000001</v>
      </c>
      <c r="V29" s="77">
        <v>7.2359999999999998</v>
      </c>
      <c r="W29" s="77">
        <v>44.662999999999997</v>
      </c>
      <c r="X29" s="77">
        <v>20.305</v>
      </c>
      <c r="Y29" s="77">
        <v>44.978999999999999</v>
      </c>
      <c r="Z29" s="78"/>
      <c r="AA29" s="79">
        <f>SUM(B29:Z29)</f>
        <v>241.19299999999998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24.495999999999999</v>
      </c>
      <c r="O31" s="62">
        <f t="shared" si="4"/>
        <v>18.222999999999999</v>
      </c>
      <c r="P31" s="62">
        <f t="shared" si="4"/>
        <v>2.246</v>
      </c>
      <c r="Q31" s="62">
        <f t="shared" si="4"/>
        <v>29.981999999999999</v>
      </c>
      <c r="R31" s="62">
        <f t="shared" si="4"/>
        <v>19.884</v>
      </c>
      <c r="S31" s="62">
        <f t="shared" si="4"/>
        <v>8.7469999999999999</v>
      </c>
      <c r="T31" s="62">
        <f t="shared" si="4"/>
        <v>9.0359999999999996</v>
      </c>
      <c r="U31" s="62">
        <f t="shared" si="4"/>
        <v>11.396000000000001</v>
      </c>
      <c r="V31" s="62">
        <f t="shared" si="4"/>
        <v>7.2359999999999998</v>
      </c>
      <c r="W31" s="62">
        <f t="shared" si="4"/>
        <v>44.662999999999997</v>
      </c>
      <c r="X31" s="62">
        <f t="shared" si="4"/>
        <v>20.305</v>
      </c>
      <c r="Y31" s="62">
        <f t="shared" si="4"/>
        <v>44.978999999999999</v>
      </c>
      <c r="Z31" s="63">
        <f t="shared" si="4"/>
        <v>0</v>
      </c>
      <c r="AA31" s="64">
        <f t="shared" si="4"/>
        <v>241.19299999999998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69.599999999999994</v>
      </c>
      <c r="O38" s="99">
        <v>43.9</v>
      </c>
      <c r="P38" s="99">
        <v>82.3</v>
      </c>
      <c r="Q38" s="99">
        <v>52.5</v>
      </c>
      <c r="R38" s="99">
        <v>38.4</v>
      </c>
      <c r="S38" s="99">
        <v>82.9</v>
      </c>
      <c r="T38" s="99">
        <v>51.6</v>
      </c>
      <c r="U38" s="99">
        <v>119.8</v>
      </c>
      <c r="V38" s="99">
        <v>235.6</v>
      </c>
      <c r="W38" s="99"/>
      <c r="X38" s="99"/>
      <c r="Y38" s="99"/>
      <c r="Z38" s="100"/>
      <c r="AA38" s="79">
        <f t="shared" si="5"/>
        <v>776.6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69.599999999999994</v>
      </c>
      <c r="O39" s="88">
        <f t="shared" si="6"/>
        <v>43.9</v>
      </c>
      <c r="P39" s="88">
        <f t="shared" si="6"/>
        <v>82.3</v>
      </c>
      <c r="Q39" s="88">
        <f t="shared" si="6"/>
        <v>52.5</v>
      </c>
      <c r="R39" s="88">
        <f t="shared" si="6"/>
        <v>38.4</v>
      </c>
      <c r="S39" s="88">
        <f t="shared" si="6"/>
        <v>82.9</v>
      </c>
      <c r="T39" s="88">
        <f t="shared" si="6"/>
        <v>51.6</v>
      </c>
      <c r="U39" s="88">
        <f t="shared" si="6"/>
        <v>119.8</v>
      </c>
      <c r="V39" s="88">
        <f t="shared" si="6"/>
        <v>235.6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69.599999999999994</v>
      </c>
      <c r="O46" s="99">
        <v>43.9</v>
      </c>
      <c r="P46" s="99">
        <v>82.3</v>
      </c>
      <c r="Q46" s="99">
        <v>52.5</v>
      </c>
      <c r="R46" s="99">
        <v>38.4</v>
      </c>
      <c r="S46" s="99">
        <v>82.9</v>
      </c>
      <c r="T46" s="99">
        <v>51.6</v>
      </c>
      <c r="U46" s="99">
        <v>119.8</v>
      </c>
      <c r="V46" s="99">
        <v>235.6</v>
      </c>
      <c r="W46" s="99"/>
      <c r="X46" s="99"/>
      <c r="Y46" s="99"/>
      <c r="Z46" s="100"/>
      <c r="AA46" s="79">
        <f t="shared" si="7"/>
        <v>776.6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69.599999999999994</v>
      </c>
      <c r="O48" s="88">
        <f t="shared" si="8"/>
        <v>43.9</v>
      </c>
      <c r="P48" s="88">
        <f t="shared" si="8"/>
        <v>82.3</v>
      </c>
      <c r="Q48" s="88">
        <f t="shared" si="8"/>
        <v>52.5</v>
      </c>
      <c r="R48" s="88">
        <f t="shared" si="8"/>
        <v>38.4</v>
      </c>
      <c r="S48" s="88">
        <f t="shared" si="8"/>
        <v>82.9</v>
      </c>
      <c r="T48" s="88">
        <f t="shared" si="8"/>
        <v>51.6</v>
      </c>
      <c r="U48" s="88">
        <f t="shared" si="8"/>
        <v>119.8</v>
      </c>
      <c r="V48" s="88">
        <f t="shared" si="8"/>
        <v>235.6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94.095999999999989</v>
      </c>
      <c r="O51" s="88">
        <f t="shared" si="10"/>
        <v>62.122999999999998</v>
      </c>
      <c r="P51" s="88">
        <f t="shared" si="10"/>
        <v>84.545999999999992</v>
      </c>
      <c r="Q51" s="88">
        <f t="shared" si="10"/>
        <v>82.481999999999999</v>
      </c>
      <c r="R51" s="88">
        <f t="shared" si="10"/>
        <v>58.283999999999999</v>
      </c>
      <c r="S51" s="88">
        <f t="shared" si="10"/>
        <v>91.647000000000006</v>
      </c>
      <c r="T51" s="88">
        <f t="shared" si="10"/>
        <v>60.636000000000003</v>
      </c>
      <c r="U51" s="88">
        <f t="shared" si="10"/>
        <v>131.196</v>
      </c>
      <c r="V51" s="88">
        <f t="shared" si="10"/>
        <v>242.83599999999998</v>
      </c>
      <c r="W51" s="88">
        <f t="shared" si="10"/>
        <v>44.662999999999997</v>
      </c>
      <c r="X51" s="88">
        <f t="shared" si="10"/>
        <v>20.305</v>
      </c>
      <c r="Y51" s="88">
        <f t="shared" si="10"/>
        <v>44.978999999999999</v>
      </c>
      <c r="Z51" s="89">
        <f t="shared" si="10"/>
        <v>0</v>
      </c>
      <c r="AA51" s="104">
        <f>SUM(B51:Z51)</f>
        <v>1017.793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69.599999999999994</v>
      </c>
      <c r="O4" s="18">
        <v>43.9</v>
      </c>
      <c r="P4" s="18">
        <v>82.3</v>
      </c>
      <c r="Q4" s="18">
        <v>52.5</v>
      </c>
      <c r="R4" s="18">
        <v>38.4</v>
      </c>
      <c r="S4" s="18">
        <v>82.9</v>
      </c>
      <c r="T4" s="18">
        <v>51.6</v>
      </c>
      <c r="U4" s="18">
        <v>119.8</v>
      </c>
      <c r="V4" s="18">
        <v>235.6</v>
      </c>
      <c r="W4" s="18"/>
      <c r="X4" s="18"/>
      <c r="Y4" s="18">
        <v>-20.8</v>
      </c>
      <c r="Z4" s="19"/>
      <c r="AA4" s="111">
        <f>SUM(B4:Z4)</f>
        <v>755.80000000000007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70.5</v>
      </c>
      <c r="O7" s="117">
        <v>68.37</v>
      </c>
      <c r="P7" s="117">
        <v>79</v>
      </c>
      <c r="Q7" s="117">
        <v>84.41</v>
      </c>
      <c r="R7" s="117">
        <v>88.38</v>
      </c>
      <c r="S7" s="117">
        <v>99.5</v>
      </c>
      <c r="T7" s="117">
        <v>110.57</v>
      </c>
      <c r="U7" s="117">
        <v>92.92</v>
      </c>
      <c r="V7" s="117">
        <v>84.56</v>
      </c>
      <c r="W7" s="117">
        <v>80</v>
      </c>
      <c r="X7" s="117">
        <v>60.01</v>
      </c>
      <c r="Y7" s="117">
        <v>71.180000000000007</v>
      </c>
      <c r="Z7" s="118"/>
      <c r="AA7" s="119">
        <f>IF(SUM(B7:Z7)&lt;&gt;0,AVERAGEIF(B7:Z7,"&lt;&gt;"""),"")</f>
        <v>82.45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20.8</v>
      </c>
      <c r="Z15" s="131"/>
      <c r="AA15" s="132">
        <f t="shared" si="0"/>
        <v>20.8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20.8</v>
      </c>
      <c r="Z16" s="136" t="str">
        <f t="shared" si="1"/>
        <v/>
      </c>
      <c r="AA16" s="90">
        <f t="shared" si="0"/>
        <v>20.8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69.599999999999994</v>
      </c>
      <c r="O23" s="133">
        <v>43.9</v>
      </c>
      <c r="P23" s="133">
        <v>82.3</v>
      </c>
      <c r="Q23" s="133">
        <v>52.5</v>
      </c>
      <c r="R23" s="133">
        <v>38.4</v>
      </c>
      <c r="S23" s="133">
        <v>82.9</v>
      </c>
      <c r="T23" s="133">
        <v>51.6</v>
      </c>
      <c r="U23" s="133">
        <v>119.8</v>
      </c>
      <c r="V23" s="133">
        <v>235.6</v>
      </c>
      <c r="W23" s="133"/>
      <c r="X23" s="133"/>
      <c r="Y23" s="133"/>
      <c r="Z23" s="131"/>
      <c r="AA23" s="132">
        <f t="shared" si="2"/>
        <v>776.6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69.599999999999994</v>
      </c>
      <c r="O24" s="135">
        <f t="shared" si="3"/>
        <v>43.9</v>
      </c>
      <c r="P24" s="135">
        <f t="shared" si="3"/>
        <v>82.3</v>
      </c>
      <c r="Q24" s="135">
        <f t="shared" si="3"/>
        <v>52.5</v>
      </c>
      <c r="R24" s="135">
        <f t="shared" si="3"/>
        <v>38.4</v>
      </c>
      <c r="S24" s="135">
        <f t="shared" si="3"/>
        <v>82.9</v>
      </c>
      <c r="T24" s="135">
        <f t="shared" si="3"/>
        <v>51.6</v>
      </c>
      <c r="U24" s="135">
        <f t="shared" si="3"/>
        <v>119.8</v>
      </c>
      <c r="V24" s="135">
        <f t="shared" si="3"/>
        <v>235.6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2024-02-20T09:22:36Z</dcterms:created>
  <dcterms:modified xsi:type="dcterms:W3CDTF">2024-02-20T09:22:37Z</dcterms:modified>
</cp:coreProperties>
</file>