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<sst xmlns="http://schemas.openxmlformats.org/spreadsheetml/2006/main" count="117" uniqueCount="53">
  <si>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19/02/2024 11:22:33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</si>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</sst>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A7-41AA-9314-FBCF62C990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A7-41AA-9314-FBCF62C990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100.459</c:v>
                </c:pt>
                <c:pt idx="13">
                  <c:v>135.94299999999998</c:v>
                </c:pt>
                <c:pt idx="14">
                  <c:v>151.50800000000001</c:v>
                </c:pt>
                <c:pt idx="15">
                  <c:v>142.63499999999999</c:v>
                </c:pt>
                <c:pt idx="16">
                  <c:v>14.719000000000001</c:v>
                </c:pt>
                <c:pt idx="17">
                  <c:v>2.867</c:v>
                </c:pt>
                <c:pt idx="18">
                  <c:v>2.9329999999999998</c:v>
                </c:pt>
                <c:pt idx="19">
                  <c:v>15.041</c:v>
                </c:pt>
                <c:pt idx="20">
                  <c:v>39.991</c:v>
                </c:pt>
                <c:pt idx="21">
                  <c:v>27.579000000000001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7-41AA-9314-FBCF62C990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12.6</c:v>
                </c:pt>
                <c:pt idx="16">
                  <c:v>117.4</c:v>
                </c:pt>
                <c:pt idx="17">
                  <c:v>7.4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28.5</c:v>
                </c:pt>
                <c:pt idx="23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A7-41AA-9314-FBCF62C990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5</c:v>
                </c:pt>
                <c:pt idx="17">
                  <c:v>8.73</c:v>
                </c:pt>
                <c:pt idx="18">
                  <c:v>12.768000000000001</c:v>
                </c:pt>
                <c:pt idx="19">
                  <c:v>6.1509999999999998</c:v>
                </c:pt>
                <c:pt idx="20">
                  <c:v>3.44</c:v>
                </c:pt>
                <c:pt idx="21">
                  <c:v>0.55800000000000005</c:v>
                </c:pt>
                <c:pt idx="22">
                  <c:v>5.5149999999999997</c:v>
                </c:pt>
                <c:pt idx="23">
                  <c:v>0.53900000000000003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A7-41AA-9314-FBCF62C990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A7-41AA-9314-FBCF62C990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A7-41AA-9314-FBCF62C9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100.45899999999999</c:v>
                </c:pt>
                <c:pt idx="13">
                  <c:v>135.94300000000001</c:v>
                </c:pt>
                <c:pt idx="14">
                  <c:v>151.50799999999998</c:v>
                </c:pt>
                <c:pt idx="15">
                  <c:v>160.19800000000004</c:v>
                </c:pt>
                <c:pt idx="16">
                  <c:v>132.09200000000001</c:v>
                </c:pt>
                <c:pt idx="17">
                  <c:v>56.500999999999998</c:v>
                </c:pt>
                <c:pt idx="18">
                  <c:v>53.854000000000006</c:v>
                </c:pt>
                <c:pt idx="19">
                  <c:v>60.975000000000001</c:v>
                </c:pt>
                <c:pt idx="20">
                  <c:v>64.504999999999995</c:v>
                </c:pt>
                <c:pt idx="21">
                  <c:v>45.612000000000002</c:v>
                </c:pt>
                <c:pt idx="22">
                  <c:v>48.957999999999998</c:v>
                </c:pt>
                <c:pt idx="23">
                  <c:v>24.123000000000001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A7-41AA-9314-FBCF62C9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72.97</c:v>
                </c:pt>
                <c:pt idx="13">
                  <c:v>75.19</c:v>
                </c:pt>
                <c:pt idx="14">
                  <c:v>73.709999999999994</c:v>
                </c:pt>
                <c:pt idx="15">
                  <c:v>82.83</c:v>
                </c:pt>
                <c:pt idx="16">
                  <c:v>82.3</c:v>
                </c:pt>
                <c:pt idx="17">
                  <c:v>104.2</c:v>
                </c:pt>
                <c:pt idx="18">
                  <c:v>116.6</c:v>
                </c:pt>
                <c:pt idx="19">
                  <c:v>86.16</c:v>
                </c:pt>
                <c:pt idx="20">
                  <c:v>83.7</c:v>
                </c:pt>
                <c:pt idx="21">
                  <c:v>79.52</c:v>
                </c:pt>
                <c:pt idx="22">
                  <c:v>78.97</c:v>
                </c:pt>
                <c:pt idx="2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A7-41AA-9314-FBCF62C9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100.459</v>
      </c>
      <c r="O4" s="18">
        <v>135.94299999999998</v>
      </c>
      <c r="P4" s="18">
        <v>151.50800000000001</v>
      </c>
      <c r="Q4" s="18">
        <v>160.23499999999999</v>
      </c>
      <c r="R4" s="18">
        <v>132.119</v>
      </c>
      <c r="S4" s="18">
        <v>56.533999999999999</v>
      </c>
      <c r="T4" s="18">
        <v>53.813000000000002</v>
      </c>
      <c r="U4" s="18">
        <v>60.975000000000001</v>
      </c>
      <c r="V4" s="18">
        <v>64.471000000000004</v>
      </c>
      <c r="W4" s="18">
        <v>45.612000000000002</v>
      </c>
      <c r="X4" s="18">
        <v>48.94</v>
      </c>
      <c r="Y4" s="18">
        <v>24.103999999999999</v>
      </c>
      <c r="Z4" s="19"/>
      <c r="AA4" s="20">
        <f>SUM(B4:Z4)</f>
        <v>1034.713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72.97</v>
      </c>
      <c r="O7" s="28">
        <v>75.19</v>
      </c>
      <c r="P7" s="28">
        <v>73.709999999999994</v>
      </c>
      <c r="Q7" s="28">
        <v>82.83</v>
      </c>
      <c r="R7" s="28">
        <v>82.3</v>
      </c>
      <c r="S7" s="28">
        <v>104.2</v>
      </c>
      <c r="T7" s="28">
        <v>116.6</v>
      </c>
      <c r="U7" s="28">
        <v>86.16</v>
      </c>
      <c r="V7" s="28">
        <v>83.7</v>
      </c>
      <c r="W7" s="28">
        <v>79.52</v>
      </c>
      <c r="X7" s="28">
        <v>78.97</v>
      </c>
      <c r="Y7" s="28">
        <v>70</v>
      </c>
      <c r="Z7" s="29"/>
      <c r="AA7" s="30">
        <f>IF(SUM(B7:Z7)&lt;&gt;0,AVERAGEIF(B7:Z7,"&lt;&gt;"""),"")</f>
        <v>83.845833333333331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100.459</v>
      </c>
      <c r="O12" s="52">
        <v>135.94299999999998</v>
      </c>
      <c r="P12" s="52">
        <v>151.50800000000001</v>
      </c>
      <c r="Q12" s="52">
        <v>142.63499999999999</v>
      </c>
      <c r="R12" s="52">
        <v>14.719000000000001</v>
      </c>
      <c r="S12" s="52">
        <v>2.867</v>
      </c>
      <c r="T12" s="52">
        <v>2.9329999999999998</v>
      </c>
      <c r="U12" s="52">
        <v>15.041</v>
      </c>
      <c r="V12" s="52">
        <v>39.991</v>
      </c>
      <c r="W12" s="52">
        <v>27.579000000000001</v>
      </c>
      <c r="X12" s="52"/>
      <c r="Y12" s="52"/>
      <c r="Z12" s="53"/>
      <c r="AA12" s="54">
        <f t="shared" si="0"/>
        <v>633.67499999999995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>
        <v>20</v>
      </c>
      <c r="U13" s="52">
        <v>20</v>
      </c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5</v>
      </c>
      <c r="R14" s="57"/>
      <c r="S14" s="57">
        <v>8.73</v>
      </c>
      <c r="T14" s="57">
        <v>12.768000000000001</v>
      </c>
      <c r="U14" s="57">
        <v>6.1509999999999998</v>
      </c>
      <c r="V14" s="57">
        <v>3.44</v>
      </c>
      <c r="W14" s="57">
        <v>0.55800000000000005</v>
      </c>
      <c r="X14" s="57">
        <v>5.5149999999999997</v>
      </c>
      <c r="Y14" s="57">
        <v>0.53900000000000003</v>
      </c>
      <c r="Z14" s="58"/>
      <c r="AA14" s="59">
        <f t="shared" si="0"/>
        <v>42.701000000000001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100.459</v>
      </c>
      <c r="O16" s="62">
        <f t="shared" si="1"/>
        <v>135.94299999999998</v>
      </c>
      <c r="P16" s="62">
        <f t="shared" si="1"/>
        <v>151.50800000000001</v>
      </c>
      <c r="Q16" s="62">
        <f t="shared" si="1"/>
        <v>147.63499999999999</v>
      </c>
      <c r="R16" s="62">
        <f t="shared" si="1"/>
        <v>14.719000000000001</v>
      </c>
      <c r="S16" s="62">
        <f t="shared" si="1"/>
        <v>31.597000000000001</v>
      </c>
      <c r="T16" s="62">
        <f t="shared" si="1"/>
        <v>35.701000000000001</v>
      </c>
      <c r="U16" s="62">
        <f t="shared" si="1"/>
        <v>41.191999999999993</v>
      </c>
      <c r="V16" s="62">
        <f t="shared" si="1"/>
        <v>43.430999999999997</v>
      </c>
      <c r="W16" s="62">
        <f t="shared" si="1"/>
        <v>28.137</v>
      </c>
      <c r="X16" s="62">
        <f t="shared" si="1"/>
        <v>5.5149999999999997</v>
      </c>
      <c r="Y16" s="62">
        <f t="shared" si="1"/>
        <v>0.53900000000000003</v>
      </c>
      <c r="Z16" s="63" t="str">
        <f t="shared" si="1"/>
        <v/>
      </c>
      <c r="AA16" s="64">
        <f>SUM(AA10:AA15)</f>
        <v>736.37599999999998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3.9239999999999999</v>
      </c>
      <c r="T20" s="77">
        <v>3.89</v>
      </c>
      <c r="U20" s="77">
        <v>3.8730000000000002</v>
      </c>
      <c r="V20" s="77">
        <v>5.0430000000000001</v>
      </c>
      <c r="W20" s="77">
        <v>3.4420000000000002</v>
      </c>
      <c r="X20" s="77">
        <v>3.335</v>
      </c>
      <c r="Y20" s="77">
        <v>3.24</v>
      </c>
      <c r="Z20" s="78"/>
      <c r="AA20" s="79">
        <f t="shared" si="2"/>
        <v>26.747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13.613</v>
      </c>
      <c r="T21" s="81">
        <v>14.222</v>
      </c>
      <c r="U21" s="81">
        <v>15.91</v>
      </c>
      <c r="V21" s="81">
        <v>15.997</v>
      </c>
      <c r="W21" s="81">
        <v>14.032999999999999</v>
      </c>
      <c r="X21" s="81">
        <v>11.59</v>
      </c>
      <c r="Y21" s="81">
        <v>14.925000000000001</v>
      </c>
      <c r="Z21" s="78"/>
      <c r="AA21" s="79">
        <f t="shared" si="2"/>
        <v>100.29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17.536999999999999</v>
      </c>
      <c r="T25" s="88">
        <f t="shared" si="3"/>
        <v>18.111999999999998</v>
      </c>
      <c r="U25" s="88">
        <f t="shared" si="3"/>
        <v>19.783000000000001</v>
      </c>
      <c r="V25" s="88">
        <f t="shared" si="3"/>
        <v>21.04</v>
      </c>
      <c r="W25" s="88">
        <f t="shared" si="3"/>
        <v>17.475000000000001</v>
      </c>
      <c r="X25" s="88">
        <f t="shared" si="3"/>
        <v>14.925000000000001</v>
      </c>
      <c r="Y25" s="88">
        <f t="shared" si="3"/>
        <v>18.164999999999999</v>
      </c>
      <c r="Z25" s="89" t="str">
        <f t="shared" si="3"/>
        <v/>
      </c>
      <c r="AA25" s="90">
        <f>SUM(AA19:AA24)</f>
        <v>127.03700000000001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100.459</v>
      </c>
      <c r="O29" s="77">
        <v>135.94300000000001</v>
      </c>
      <c r="P29" s="77">
        <v>151.50800000000001</v>
      </c>
      <c r="Q29" s="77">
        <v>147.63499999999999</v>
      </c>
      <c r="R29" s="77">
        <v>14.718999999999999</v>
      </c>
      <c r="S29" s="77">
        <v>49.134</v>
      </c>
      <c r="T29" s="77">
        <v>53.813000000000002</v>
      </c>
      <c r="U29" s="77">
        <v>60.975000000000001</v>
      </c>
      <c r="V29" s="77">
        <v>64.471000000000004</v>
      </c>
      <c r="W29" s="77">
        <v>45.612000000000002</v>
      </c>
      <c r="X29" s="77">
        <v>20.440000000000001</v>
      </c>
      <c r="Y29" s="77">
        <v>18.704000000000001</v>
      </c>
      <c r="Z29" s="78"/>
      <c r="AA29" s="79">
        <f>SUM(B29:Z29)</f>
        <v>863.41300000000012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100.459</v>
      </c>
      <c r="O31" s="62">
        <f t="shared" si="4"/>
        <v>135.94300000000001</v>
      </c>
      <c r="P31" s="62">
        <f t="shared" si="4"/>
        <v>151.50800000000001</v>
      </c>
      <c r="Q31" s="62">
        <f t="shared" si="4"/>
        <v>147.63499999999999</v>
      </c>
      <c r="R31" s="62">
        <f t="shared" si="4"/>
        <v>14.718999999999999</v>
      </c>
      <c r="S31" s="62">
        <f t="shared" si="4"/>
        <v>49.134</v>
      </c>
      <c r="T31" s="62">
        <f t="shared" si="4"/>
        <v>53.813000000000002</v>
      </c>
      <c r="U31" s="62">
        <f t="shared" si="4"/>
        <v>60.975000000000001</v>
      </c>
      <c r="V31" s="62">
        <f t="shared" si="4"/>
        <v>64.471000000000004</v>
      </c>
      <c r="W31" s="62">
        <f t="shared" si="4"/>
        <v>45.612000000000002</v>
      </c>
      <c r="X31" s="62">
        <f t="shared" si="4"/>
        <v>20.440000000000001</v>
      </c>
      <c r="Y31" s="62">
        <f t="shared" si="4"/>
        <v>18.704000000000001</v>
      </c>
      <c r="Z31" s="63" t="str">
        <f t="shared" si="4"/>
        <v/>
      </c>
      <c r="AA31" s="64">
        <f>SUM(AA28:AA30)</f>
        <v>863.41300000000012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12.6</v>
      </c>
      <c r="R38" s="99">
        <v>117.4</v>
      </c>
      <c r="S38" s="99">
        <v>7.4</v>
      </c>
      <c r="T38" s="99"/>
      <c r="U38" s="99"/>
      <c r="V38" s="99"/>
      <c r="W38" s="99"/>
      <c r="X38" s="99">
        <v>28.5</v>
      </c>
      <c r="Y38" s="99">
        <v>5.4</v>
      </c>
      <c r="Z38" s="100"/>
      <c r="AA38" s="79">
        <f t="shared" si="5"/>
        <v>171.3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12.6</v>
      </c>
      <c r="R39" s="88">
        <f t="shared" si="6"/>
        <v>117.4</v>
      </c>
      <c r="S39" s="88">
        <f t="shared" si="6"/>
        <v>7.4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28.5</v>
      </c>
      <c r="Y39" s="88">
        <f t="shared" si="6"/>
        <v>5.4</v>
      </c>
      <c r="Z39" s="89" t="str">
        <f t="shared" si="6"/>
        <v/>
      </c>
      <c r="AA39" s="90">
        <f t="shared" si="5"/>
        <v>171.3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12.6</v>
      </c>
      <c r="R46" s="99">
        <v>117.4</v>
      </c>
      <c r="S46" s="99">
        <v>7.4</v>
      </c>
      <c r="T46" s="99"/>
      <c r="U46" s="99"/>
      <c r="V46" s="99"/>
      <c r="W46" s="99"/>
      <c r="X46" s="99">
        <v>28.5</v>
      </c>
      <c r="Y46" s="99">
        <v>5.4</v>
      </c>
      <c r="Z46" s="100"/>
      <c r="AA46" s="79">
        <f t="shared" si="7"/>
        <v>171.3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12.6</v>
      </c>
      <c r="R48" s="88">
        <f t="shared" si="8"/>
        <v>117.4</v>
      </c>
      <c r="S48" s="88">
        <f t="shared" si="8"/>
        <v>7.4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28.5</v>
      </c>
      <c r="Y48" s="88">
        <f t="shared" si="8"/>
        <v>5.4</v>
      </c>
      <c r="Z48" s="89" t="str">
        <f t="shared" si="8"/>
        <v/>
      </c>
      <c r="AA48" s="90">
        <f t="shared" si="7"/>
        <v>171.3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100.459</v>
      </c>
      <c r="O51" s="88">
        <f t="shared" si="10"/>
        <v>135.94299999999998</v>
      </c>
      <c r="P51" s="88">
        <f t="shared" si="10"/>
        <v>151.50800000000001</v>
      </c>
      <c r="Q51" s="88">
        <f t="shared" si="10"/>
        <v>160.23499999999999</v>
      </c>
      <c r="R51" s="88">
        <f t="shared" si="10"/>
        <v>132.119</v>
      </c>
      <c r="S51" s="88">
        <f t="shared" si="10"/>
        <v>56.533999999999999</v>
      </c>
      <c r="T51" s="88">
        <f t="shared" si="10"/>
        <v>53.813000000000002</v>
      </c>
      <c r="U51" s="88">
        <f t="shared" si="10"/>
        <v>60.974999999999994</v>
      </c>
      <c r="V51" s="88">
        <f t="shared" si="10"/>
        <v>64.471000000000004</v>
      </c>
      <c r="W51" s="88">
        <f t="shared" si="10"/>
        <v>45.612000000000002</v>
      </c>
      <c r="X51" s="88">
        <f t="shared" si="10"/>
        <v>48.94</v>
      </c>
      <c r="Y51" s="88">
        <f t="shared" si="10"/>
        <v>24.103999999999999</v>
      </c>
      <c r="Z51" s="89" t="str">
        <f t="shared" si="10"/>
        <v/>
      </c>
      <c r="AA51" s="104">
        <f>SUM(B51:Z51)</f>
        <v>1034.713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100.45899999999999</v>
      </c>
      <c r="O4" s="18">
        <v>135.94300000000001</v>
      </c>
      <c r="P4" s="18">
        <v>151.50799999999998</v>
      </c>
      <c r="Q4" s="18">
        <v>160.19800000000004</v>
      </c>
      <c r="R4" s="18">
        <v>132.09200000000001</v>
      </c>
      <c r="S4" s="18">
        <v>56.500999999999998</v>
      </c>
      <c r="T4" s="18">
        <v>53.854000000000006</v>
      </c>
      <c r="U4" s="18">
        <v>60.975000000000001</v>
      </c>
      <c r="V4" s="18">
        <v>64.504999999999995</v>
      </c>
      <c r="W4" s="18">
        <v>45.612000000000002</v>
      </c>
      <c r="X4" s="18">
        <v>48.957999999999998</v>
      </c>
      <c r="Y4" s="18">
        <v>24.123000000000001</v>
      </c>
      <c r="Z4" s="19"/>
      <c r="AA4" s="20">
        <f>SUM(B4:Z4)</f>
        <v>1034.7279999999998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72.97</v>
      </c>
      <c r="O7" s="28">
        <v>75.19</v>
      </c>
      <c r="P7" s="28">
        <v>73.709999999999994</v>
      </c>
      <c r="Q7" s="28">
        <v>82.83</v>
      </c>
      <c r="R7" s="28">
        <v>82.3</v>
      </c>
      <c r="S7" s="28">
        <v>104.2</v>
      </c>
      <c r="T7" s="28">
        <v>116.6</v>
      </c>
      <c r="U7" s="28">
        <v>86.16</v>
      </c>
      <c r="V7" s="28">
        <v>83.7</v>
      </c>
      <c r="W7" s="28">
        <v>79.52</v>
      </c>
      <c r="X7" s="28">
        <v>78.97</v>
      </c>
      <c r="Y7" s="28">
        <v>70</v>
      </c>
      <c r="Z7" s="29"/>
      <c r="AA7" s="30">
        <f>IF(SUM(B7:Z7)&lt;&gt;0,AVERAGEIF(B7:Z7,"&lt;&gt;"""),"")</f>
        <v>83.845833333333331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44.682000000000002</v>
      </c>
      <c r="O14" s="57">
        <v>87.057000000000002</v>
      </c>
      <c r="P14" s="57">
        <v>94.717000000000013</v>
      </c>
      <c r="Q14" s="57">
        <v>74.23099999999998</v>
      </c>
      <c r="R14" s="57">
        <v>29.401</v>
      </c>
      <c r="S14" s="57">
        <v>9.8059999999999992</v>
      </c>
      <c r="T14" s="57">
        <v>7.23</v>
      </c>
      <c r="U14" s="57">
        <v>10.091000000000001</v>
      </c>
      <c r="V14" s="57">
        <v>8.6850000000000005</v>
      </c>
      <c r="W14" s="57">
        <v>8.3450000000000006</v>
      </c>
      <c r="X14" s="57">
        <v>8.2490000000000006</v>
      </c>
      <c r="Y14" s="57">
        <v>10.680000000000001</v>
      </c>
      <c r="Z14" s="58"/>
      <c r="AA14" s="59">
        <f t="shared" si="0"/>
        <v>393.17400000000009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44.682000000000002</v>
      </c>
      <c r="O16" s="62">
        <f t="shared" si="1"/>
        <v>87.057000000000002</v>
      </c>
      <c r="P16" s="62">
        <f t="shared" si="1"/>
        <v>94.717000000000013</v>
      </c>
      <c r="Q16" s="62">
        <f t="shared" si="1"/>
        <v>74.23099999999998</v>
      </c>
      <c r="R16" s="62">
        <f t="shared" si="1"/>
        <v>29.401</v>
      </c>
      <c r="S16" s="62">
        <f t="shared" si="1"/>
        <v>9.8059999999999992</v>
      </c>
      <c r="T16" s="62">
        <f t="shared" si="1"/>
        <v>7.23</v>
      </c>
      <c r="U16" s="62">
        <f t="shared" si="1"/>
        <v>10.091000000000001</v>
      </c>
      <c r="V16" s="62">
        <f t="shared" si="1"/>
        <v>8.6850000000000005</v>
      </c>
      <c r="W16" s="62">
        <f t="shared" si="1"/>
        <v>8.3450000000000006</v>
      </c>
      <c r="X16" s="62">
        <f t="shared" si="1"/>
        <v>8.2490000000000006</v>
      </c>
      <c r="Y16" s="62">
        <f t="shared" si="1"/>
        <v>10.680000000000001</v>
      </c>
      <c r="Z16" s="63" t="str">
        <f t="shared" si="1"/>
        <v/>
      </c>
      <c r="AA16" s="64">
        <f>SUM(AA10:AA15)</f>
        <v>393.17400000000009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9.6470000000000002</v>
      </c>
      <c r="O20" s="77">
        <v>8.9649999999999999</v>
      </c>
      <c r="P20" s="77">
        <v>8.7800000000000011</v>
      </c>
      <c r="Q20" s="77">
        <v>15.344000000000001</v>
      </c>
      <c r="R20" s="77">
        <v>18.801000000000002</v>
      </c>
      <c r="S20" s="77">
        <v>0.17300000000000001</v>
      </c>
      <c r="T20" s="77">
        <v>0.16500000000000001</v>
      </c>
      <c r="U20" s="77">
        <v>0.85899999999999999</v>
      </c>
      <c r="V20" s="77">
        <v>0.154</v>
      </c>
      <c r="W20" s="77">
        <v>0.14000000000000001</v>
      </c>
      <c r="X20" s="77">
        <v>0.13300000000000001</v>
      </c>
      <c r="Y20" s="77">
        <v>0.13</v>
      </c>
      <c r="Z20" s="78"/>
      <c r="AA20" s="79">
        <f t="shared" si="2"/>
        <v>63.291000000000018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46.13</v>
      </c>
      <c r="O21" s="81">
        <v>39.920999999999999</v>
      </c>
      <c r="P21" s="81">
        <v>48.011000000000003</v>
      </c>
      <c r="Q21" s="81">
        <v>70.62299999999999</v>
      </c>
      <c r="R21" s="81">
        <v>83.89</v>
      </c>
      <c r="S21" s="81">
        <v>46.521999999999991</v>
      </c>
      <c r="T21" s="81">
        <v>45.259</v>
      </c>
      <c r="U21" s="81">
        <v>32.024999999999999</v>
      </c>
      <c r="V21" s="81">
        <v>2.8660000000000001</v>
      </c>
      <c r="W21" s="81">
        <v>37.127000000000002</v>
      </c>
      <c r="X21" s="81">
        <v>40.576000000000001</v>
      </c>
      <c r="Y21" s="81">
        <v>13.313000000000001</v>
      </c>
      <c r="Z21" s="78"/>
      <c r="AA21" s="79">
        <f t="shared" si="2"/>
        <v>506.26299999999998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55.777000000000001</v>
      </c>
      <c r="O25" s="88">
        <f t="shared" si="3"/>
        <v>48.885999999999996</v>
      </c>
      <c r="P25" s="88">
        <f t="shared" si="3"/>
        <v>56.791000000000004</v>
      </c>
      <c r="Q25" s="88">
        <f t="shared" si="3"/>
        <v>85.966999999999985</v>
      </c>
      <c r="R25" s="88">
        <f t="shared" si="3"/>
        <v>102.691</v>
      </c>
      <c r="S25" s="88">
        <f t="shared" si="3"/>
        <v>46.694999999999993</v>
      </c>
      <c r="T25" s="88">
        <f t="shared" si="3"/>
        <v>45.423999999999999</v>
      </c>
      <c r="U25" s="88">
        <f t="shared" si="3"/>
        <v>32.884</v>
      </c>
      <c r="V25" s="88">
        <f t="shared" si="3"/>
        <v>3.02</v>
      </c>
      <c r="W25" s="88">
        <f t="shared" si="3"/>
        <v>37.267000000000003</v>
      </c>
      <c r="X25" s="88">
        <f t="shared" si="3"/>
        <v>40.709000000000003</v>
      </c>
      <c r="Y25" s="88">
        <f t="shared" si="3"/>
        <v>13.443000000000001</v>
      </c>
      <c r="Z25" s="89">
        <f t="shared" si="3"/>
        <v>0</v>
      </c>
      <c r="AA25" s="90">
        <f t="shared" si="3"/>
        <v>569.55399999999997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100.459</v>
      </c>
      <c r="O29" s="77">
        <v>135.94300000000001</v>
      </c>
      <c r="P29" s="77">
        <v>151.50800000000001</v>
      </c>
      <c r="Q29" s="77">
        <v>160.19800000000001</v>
      </c>
      <c r="R29" s="77">
        <v>132.09200000000001</v>
      </c>
      <c r="S29" s="77">
        <v>56.500999999999998</v>
      </c>
      <c r="T29" s="77">
        <v>52.654000000000003</v>
      </c>
      <c r="U29" s="77">
        <v>42.975000000000001</v>
      </c>
      <c r="V29" s="77">
        <v>11.705</v>
      </c>
      <c r="W29" s="77">
        <v>45.612000000000002</v>
      </c>
      <c r="X29" s="77">
        <v>48.957999999999998</v>
      </c>
      <c r="Y29" s="77">
        <v>24.123000000000001</v>
      </c>
      <c r="Z29" s="78"/>
      <c r="AA29" s="79">
        <f>SUM(B29:Z29)</f>
        <v>962.72800000000007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100.459</v>
      </c>
      <c r="O31" s="62">
        <f t="shared" si="4"/>
        <v>135.94300000000001</v>
      </c>
      <c r="P31" s="62">
        <f t="shared" si="4"/>
        <v>151.50800000000001</v>
      </c>
      <c r="Q31" s="62">
        <f t="shared" si="4"/>
        <v>160.19800000000001</v>
      </c>
      <c r="R31" s="62">
        <f t="shared" si="4"/>
        <v>132.09200000000001</v>
      </c>
      <c r="S31" s="62">
        <f t="shared" si="4"/>
        <v>56.500999999999998</v>
      </c>
      <c r="T31" s="62">
        <f t="shared" si="4"/>
        <v>52.654000000000003</v>
      </c>
      <c r="U31" s="62">
        <f t="shared" si="4"/>
        <v>42.975000000000001</v>
      </c>
      <c r="V31" s="62">
        <f t="shared" si="4"/>
        <v>11.705</v>
      </c>
      <c r="W31" s="62">
        <f t="shared" si="4"/>
        <v>45.612000000000002</v>
      </c>
      <c r="X31" s="62">
        <f t="shared" si="4"/>
        <v>48.957999999999998</v>
      </c>
      <c r="Y31" s="62">
        <f t="shared" si="4"/>
        <v>24.123000000000001</v>
      </c>
      <c r="Z31" s="63">
        <f t="shared" si="4"/>
        <v>0</v>
      </c>
      <c r="AA31" s="64">
        <f t="shared" si="4"/>
        <v>962.72800000000007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1.2</v>
      </c>
      <c r="U38" s="99">
        <v>18</v>
      </c>
      <c r="V38" s="99">
        <v>52.8</v>
      </c>
      <c r="W38" s="99"/>
      <c r="X38" s="99"/>
      <c r="Y38" s="99"/>
      <c r="Z38" s="100"/>
      <c r="AA38" s="79">
        <f t="shared" si="5"/>
        <v>72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1.2</v>
      </c>
      <c r="U39" s="88">
        <f t="shared" si="6"/>
        <v>18</v>
      </c>
      <c r="V39" s="88">
        <f t="shared" si="6"/>
        <v>52.8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1.2</v>
      </c>
      <c r="U46" s="99">
        <v>18</v>
      </c>
      <c r="V46" s="99">
        <v>52.8</v>
      </c>
      <c r="W46" s="99"/>
      <c r="X46" s="99"/>
      <c r="Y46" s="99"/>
      <c r="Z46" s="100"/>
      <c r="AA46" s="79">
        <f t="shared" si="7"/>
        <v>72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1.2</v>
      </c>
      <c r="U48" s="88">
        <f t="shared" si="8"/>
        <v>18</v>
      </c>
      <c r="V48" s="88">
        <f t="shared" si="8"/>
        <v>52.8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100.459</v>
      </c>
      <c r="O51" s="88">
        <f t="shared" si="10"/>
        <v>135.94299999999998</v>
      </c>
      <c r="P51" s="88">
        <f t="shared" si="10"/>
        <v>151.50800000000001</v>
      </c>
      <c r="Q51" s="88">
        <f t="shared" si="10"/>
        <v>160.19799999999998</v>
      </c>
      <c r="R51" s="88">
        <f t="shared" si="10"/>
        <v>132.09200000000001</v>
      </c>
      <c r="S51" s="88">
        <f t="shared" si="10"/>
        <v>56.500999999999991</v>
      </c>
      <c r="T51" s="88">
        <f t="shared" si="10"/>
        <v>53.853999999999999</v>
      </c>
      <c r="U51" s="88">
        <f t="shared" si="10"/>
        <v>60.975000000000001</v>
      </c>
      <c r="V51" s="88">
        <f t="shared" si="10"/>
        <v>64.504999999999995</v>
      </c>
      <c r="W51" s="88">
        <f t="shared" si="10"/>
        <v>45.612000000000002</v>
      </c>
      <c r="X51" s="88">
        <f t="shared" si="10"/>
        <v>48.958000000000006</v>
      </c>
      <c r="Y51" s="88">
        <f t="shared" si="10"/>
        <v>24.123000000000005</v>
      </c>
      <c r="Z51" s="89">
        <f t="shared" si="10"/>
        <v>0</v>
      </c>
      <c r="AA51" s="104">
        <f>SUM(B51:Z51)</f>
        <v>1034.7279999999998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-12.6</v>
      </c>
      <c r="R4" s="18">
        <v>-117.4</v>
      </c>
      <c r="S4" s="18">
        <v>-7.4</v>
      </c>
      <c r="T4" s="18">
        <v>1.2</v>
      </c>
      <c r="U4" s="18">
        <v>18</v>
      </c>
      <c r="V4" s="18">
        <v>52.8</v>
      </c>
      <c r="W4" s="18"/>
      <c r="X4" s="18">
        <v>-28.5</v>
      </c>
      <c r="Y4" s="18">
        <v>-5.4</v>
      </c>
      <c r="Z4" s="19"/>
      <c r="AA4" s="111">
        <f>SUM(B4:Z4)</f>
        <v>-99.300000000000026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72.97</v>
      </c>
      <c r="O7" s="117">
        <v>75.19</v>
      </c>
      <c r="P7" s="117">
        <v>73.709999999999994</v>
      </c>
      <c r="Q7" s="117">
        <v>82.83</v>
      </c>
      <c r="R7" s="117">
        <v>82.3</v>
      </c>
      <c r="S7" s="117">
        <v>104.2</v>
      </c>
      <c r="T7" s="117">
        <v>116.6</v>
      </c>
      <c r="U7" s="117">
        <v>86.16</v>
      </c>
      <c r="V7" s="117">
        <v>83.7</v>
      </c>
      <c r="W7" s="117">
        <v>79.52</v>
      </c>
      <c r="X7" s="117">
        <v>78.97</v>
      </c>
      <c r="Y7" s="117">
        <v>70</v>
      </c>
      <c r="Z7" s="118"/>
      <c r="AA7" s="119">
        <f>IF(SUM(B7:Z7)&lt;&gt;0,AVERAGEIF(B7:Z7,"&lt;&gt;"""),"")</f>
        <v>83.845833333333331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12.6</v>
      </c>
      <c r="R15" s="133">
        <v>117.4</v>
      </c>
      <c r="S15" s="133">
        <v>7.4</v>
      </c>
      <c r="T15" s="133"/>
      <c r="U15" s="133"/>
      <c r="V15" s="133"/>
      <c r="W15" s="133"/>
      <c r="X15" s="133">
        <v>28.5</v>
      </c>
      <c r="Y15" s="133">
        <v>5.4</v>
      </c>
      <c r="Z15" s="131"/>
      <c r="AA15" s="132">
        <f t="shared" si="0"/>
        <v>171.3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12.6</v>
      </c>
      <c r="R16" s="135">
        <f t="shared" si="1"/>
        <v>117.4</v>
      </c>
      <c r="S16" s="135">
        <f t="shared" si="1"/>
        <v>7.4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28.5</v>
      </c>
      <c r="Y16" s="135">
        <f t="shared" si="1"/>
        <v>5.4</v>
      </c>
      <c r="Z16" s="136" t="str">
        <f t="shared" si="1"/>
        <v/>
      </c>
      <c r="AA16" s="90">
        <f t="shared" si="0"/>
        <v>171.3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1.2</v>
      </c>
      <c r="U23" s="133">
        <v>18</v>
      </c>
      <c r="V23" s="133">
        <v>52.8</v>
      </c>
      <c r="W23" s="133"/>
      <c r="X23" s="133"/>
      <c r="Y23" s="133"/>
      <c r="Z23" s="131"/>
      <c r="AA23" s="132">
        <f t="shared" si="2"/>
        <v>72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1.2</v>
      </c>
      <c r="U24" s="135">
        <f t="shared" si="3"/>
        <v>18</v>
      </c>
      <c r="V24" s="135">
        <f t="shared" si="3"/>
        <v>52.8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2024-02-19T09:22:33Z</dcterms:created>
  <dcterms:modified xsi:type="dcterms:W3CDTF">2024-02-19T09:22:34Z</dcterms:modified>
</cp:coreProperties>
</file>