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<sst xmlns="http://schemas.openxmlformats.org/spreadsheetml/2006/main" count="117" uniqueCount="53">
  <si>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16/02/2024 11:21:36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</si>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</sst>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47-4034-A295-5806A1F3718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47-4034-A295-5806A1F3718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65.605999999999995</c:v>
                </c:pt>
                <c:pt idx="18">
                  <c:v>17.408999999999999</c:v>
                </c:pt>
                <c:pt idx="19">
                  <c:v>19.933</c:v>
                </c:pt>
                <c:pt idx="21">
                  <c:v>4.6920000000000002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47-4034-A295-5806A1F3718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47-4034-A295-5806A1F3718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11.132</c:v>
                </c:pt>
                <c:pt idx="13">
                  <c:v>23.123000000000001</c:v>
                </c:pt>
                <c:pt idx="14">
                  <c:v>14.795000000000002</c:v>
                </c:pt>
                <c:pt idx="15">
                  <c:v>9.9060000000000006</c:v>
                </c:pt>
                <c:pt idx="16">
                  <c:v>5.84</c:v>
                </c:pt>
                <c:pt idx="18">
                  <c:v>2.266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47-4034-A295-5806A1F3718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47-4034-A295-5806A1F3718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47-4034-A295-5806A1F37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14.632</c:v>
                </c:pt>
                <c:pt idx="13">
                  <c:v>23.123000000000005</c:v>
                </c:pt>
                <c:pt idx="14">
                  <c:v>38.406999999999996</c:v>
                </c:pt>
                <c:pt idx="15">
                  <c:v>29.587999999999997</c:v>
                </c:pt>
                <c:pt idx="16">
                  <c:v>88.942999999999998</c:v>
                </c:pt>
                <c:pt idx="17">
                  <c:v>115.63799999999999</c:v>
                </c:pt>
                <c:pt idx="18">
                  <c:v>59.881</c:v>
                </c:pt>
                <c:pt idx="19">
                  <c:v>48.500999999999998</c:v>
                </c:pt>
                <c:pt idx="20">
                  <c:v>33.103000000000002</c:v>
                </c:pt>
                <c:pt idx="21">
                  <c:v>31.639000000000003</c:v>
                </c:pt>
                <c:pt idx="22">
                  <c:v>26.551999999999996</c:v>
                </c:pt>
                <c:pt idx="23">
                  <c:v>25.286000000000001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47-4034-A295-5806A1F37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60.28</c:v>
                </c:pt>
                <c:pt idx="13">
                  <c:v>59.36</c:v>
                </c:pt>
                <c:pt idx="14">
                  <c:v>56.51</c:v>
                </c:pt>
                <c:pt idx="15">
                  <c:v>65.849999999999994</c:v>
                </c:pt>
                <c:pt idx="16">
                  <c:v>74.5</c:v>
                </c:pt>
                <c:pt idx="17">
                  <c:v>80</c:v>
                </c:pt>
                <c:pt idx="18">
                  <c:v>92.23</c:v>
                </c:pt>
                <c:pt idx="19">
                  <c:v>78</c:v>
                </c:pt>
                <c:pt idx="20">
                  <c:v>65.599999999999994</c:v>
                </c:pt>
                <c:pt idx="21">
                  <c:v>73</c:v>
                </c:pt>
                <c:pt idx="22">
                  <c:v>53.5</c:v>
                </c:pt>
                <c:pt idx="23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47-4034-A295-5806A1F37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14.632</v>
      </c>
      <c r="O4" s="18">
        <v>23.123000000000001</v>
      </c>
      <c r="P4" s="18">
        <v>38.406999999999996</v>
      </c>
      <c r="Q4" s="18">
        <v>29.588000000000005</v>
      </c>
      <c r="R4" s="18">
        <v>88.942999999999984</v>
      </c>
      <c r="S4" s="18">
        <v>115.621</v>
      </c>
      <c r="T4" s="18">
        <v>59.881</v>
      </c>
      <c r="U4" s="18">
        <v>48.500999999999998</v>
      </c>
      <c r="V4" s="18">
        <v>33.102999999999994</v>
      </c>
      <c r="W4" s="18">
        <v>31.638999999999999</v>
      </c>
      <c r="X4" s="18">
        <v>26.552</v>
      </c>
      <c r="Y4" s="18">
        <v>25.285999999999998</v>
      </c>
      <c r="Z4" s="19"/>
      <c r="AA4" s="20">
        <f>SUM(B4:Z4)</f>
        <v>535.27599999999995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60.28</v>
      </c>
      <c r="O7" s="28">
        <v>59.36</v>
      </c>
      <c r="P7" s="28">
        <v>56.51</v>
      </c>
      <c r="Q7" s="28">
        <v>65.849999999999994</v>
      </c>
      <c r="R7" s="28">
        <v>74.5</v>
      </c>
      <c r="S7" s="28">
        <v>80</v>
      </c>
      <c r="T7" s="28">
        <v>92.23</v>
      </c>
      <c r="U7" s="28">
        <v>78</v>
      </c>
      <c r="V7" s="28">
        <v>65.599999999999994</v>
      </c>
      <c r="W7" s="28">
        <v>73</v>
      </c>
      <c r="X7" s="28">
        <v>53.5</v>
      </c>
      <c r="Y7" s="28">
        <v>53</v>
      </c>
      <c r="Z7" s="29"/>
      <c r="AA7" s="30">
        <f>IF(SUM(B7:Z7)&lt;&gt;0,AVERAGEIF(B7:Z7,"&lt;&gt;"""),"")</f>
        <v>67.652500000000003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65.605999999999995</v>
      </c>
      <c r="S12" s="52"/>
      <c r="T12" s="52">
        <v>17.408999999999999</v>
      </c>
      <c r="U12" s="52">
        <v>19.933</v>
      </c>
      <c r="V12" s="52"/>
      <c r="W12" s="52">
        <v>4.6920000000000002</v>
      </c>
      <c r="X12" s="52"/>
      <c r="Y12" s="52"/>
      <c r="Z12" s="53"/>
      <c r="AA12" s="54">
        <f t="shared" si="0"/>
        <v>107.63999999999999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</v>
      </c>
      <c r="U13" s="52"/>
      <c r="V13" s="52"/>
      <c r="W13" s="52"/>
      <c r="X13" s="52"/>
      <c r="Y13" s="52"/>
      <c r="Z13" s="53"/>
      <c r="AA13" s="54">
        <f t="shared" si="0"/>
        <v>15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11.132</v>
      </c>
      <c r="O14" s="57">
        <v>23.123000000000001</v>
      </c>
      <c r="P14" s="57">
        <v>14.795000000000002</v>
      </c>
      <c r="Q14" s="57">
        <v>9.9060000000000006</v>
      </c>
      <c r="R14" s="57">
        <v>5.84</v>
      </c>
      <c r="S14" s="57"/>
      <c r="T14" s="57">
        <v>2.266</v>
      </c>
      <c r="U14" s="57"/>
      <c r="V14" s="57"/>
      <c r="W14" s="57"/>
      <c r="X14" s="57"/>
      <c r="Y14" s="57"/>
      <c r="Z14" s="58"/>
      <c r="AA14" s="59">
        <f t="shared" si="0"/>
        <v>67.062000000000012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11.132</v>
      </c>
      <c r="O16" s="62">
        <f t="shared" si="1"/>
        <v>23.123000000000001</v>
      </c>
      <c r="P16" s="62">
        <f t="shared" si="1"/>
        <v>14.795000000000002</v>
      </c>
      <c r="Q16" s="62">
        <f t="shared" si="1"/>
        <v>9.9060000000000006</v>
      </c>
      <c r="R16" s="62">
        <f t="shared" si="1"/>
        <v>71.445999999999998</v>
      </c>
      <c r="S16" s="62">
        <f t="shared" si="1"/>
        <v>0</v>
      </c>
      <c r="T16" s="62">
        <f t="shared" si="1"/>
        <v>34.674999999999997</v>
      </c>
      <c r="U16" s="62">
        <f t="shared" si="1"/>
        <v>19.933</v>
      </c>
      <c r="V16" s="62">
        <f t="shared" si="1"/>
        <v>0</v>
      </c>
      <c r="W16" s="62">
        <f t="shared" si="1"/>
        <v>4.6920000000000002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189.702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15.016</v>
      </c>
      <c r="Q20" s="77">
        <v>14.191000000000001</v>
      </c>
      <c r="R20" s="77">
        <v>14.021000000000001</v>
      </c>
      <c r="S20" s="77">
        <v>13.784000000000001</v>
      </c>
      <c r="T20" s="77">
        <v>13.632</v>
      </c>
      <c r="U20" s="77">
        <v>13.567</v>
      </c>
      <c r="V20" s="77">
        <v>12.994999999999999</v>
      </c>
      <c r="W20" s="77">
        <v>12.093</v>
      </c>
      <c r="X20" s="77">
        <v>11.743</v>
      </c>
      <c r="Y20" s="77">
        <v>11.554</v>
      </c>
      <c r="Z20" s="78"/>
      <c r="AA20" s="79">
        <f t="shared" si="2"/>
        <v>132.596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</v>
      </c>
      <c r="O21" s="81"/>
      <c r="P21" s="81">
        <v>8.5960000000000001</v>
      </c>
      <c r="Q21" s="81">
        <v>5.4909999999999997</v>
      </c>
      <c r="R21" s="81">
        <v>3.476</v>
      </c>
      <c r="S21" s="81">
        <v>8.2370000000000001</v>
      </c>
      <c r="T21" s="81">
        <v>11.574</v>
      </c>
      <c r="U21" s="81">
        <v>15.000999999999999</v>
      </c>
      <c r="V21" s="81">
        <v>20.107999999999997</v>
      </c>
      <c r="W21" s="81">
        <v>14.853999999999999</v>
      </c>
      <c r="X21" s="81">
        <v>14.808999999999999</v>
      </c>
      <c r="Y21" s="81">
        <v>13.731999999999999</v>
      </c>
      <c r="Z21" s="78"/>
      <c r="AA21" s="79">
        <f t="shared" si="2"/>
        <v>119.37799999999999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3.5</v>
      </c>
      <c r="O25" s="88">
        <f t="shared" si="3"/>
        <v>0</v>
      </c>
      <c r="P25" s="88">
        <f t="shared" si="3"/>
        <v>23.612000000000002</v>
      </c>
      <c r="Q25" s="88">
        <f t="shared" si="3"/>
        <v>19.682000000000002</v>
      </c>
      <c r="R25" s="88">
        <f t="shared" si="3"/>
        <v>17.497</v>
      </c>
      <c r="S25" s="88">
        <f t="shared" si="3"/>
        <v>22.021000000000001</v>
      </c>
      <c r="T25" s="88">
        <f t="shared" si="3"/>
        <v>25.206</v>
      </c>
      <c r="U25" s="88">
        <f t="shared" si="3"/>
        <v>28.567999999999998</v>
      </c>
      <c r="V25" s="88">
        <f t="shared" si="3"/>
        <v>33.102999999999994</v>
      </c>
      <c r="W25" s="88">
        <f t="shared" si="3"/>
        <v>26.946999999999999</v>
      </c>
      <c r="X25" s="88">
        <f t="shared" si="3"/>
        <v>26.552</v>
      </c>
      <c r="Y25" s="88">
        <f t="shared" si="3"/>
        <v>25.286000000000001</v>
      </c>
      <c r="Z25" s="89" t="str">
        <f t="shared" si="3"/>
        <v/>
      </c>
      <c r="AA25" s="90">
        <f>SUM(AA19:AA24)</f>
        <v>251.97399999999999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14.632</v>
      </c>
      <c r="O29" s="77">
        <v>23.123000000000001</v>
      </c>
      <c r="P29" s="77">
        <v>38.406999999999996</v>
      </c>
      <c r="Q29" s="77">
        <v>29.588000000000001</v>
      </c>
      <c r="R29" s="77">
        <v>88.942999999999998</v>
      </c>
      <c r="S29" s="77">
        <v>22.021000000000001</v>
      </c>
      <c r="T29" s="77">
        <v>59.881</v>
      </c>
      <c r="U29" s="77">
        <v>48.500999999999998</v>
      </c>
      <c r="V29" s="77">
        <v>33.103000000000002</v>
      </c>
      <c r="W29" s="77">
        <v>31.638999999999999</v>
      </c>
      <c r="X29" s="77">
        <v>26.552</v>
      </c>
      <c r="Y29" s="77">
        <v>25.286000000000001</v>
      </c>
      <c r="Z29" s="78"/>
      <c r="AA29" s="79">
        <f>SUM(B29:Z29)</f>
        <v>441.67600000000004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14.632</v>
      </c>
      <c r="O31" s="62">
        <f t="shared" si="4"/>
        <v>23.123000000000001</v>
      </c>
      <c r="P31" s="62">
        <f t="shared" si="4"/>
        <v>38.406999999999996</v>
      </c>
      <c r="Q31" s="62">
        <f t="shared" si="4"/>
        <v>29.588000000000001</v>
      </c>
      <c r="R31" s="62">
        <f t="shared" si="4"/>
        <v>88.942999999999998</v>
      </c>
      <c r="S31" s="62">
        <f t="shared" si="4"/>
        <v>22.021000000000001</v>
      </c>
      <c r="T31" s="62">
        <f t="shared" si="4"/>
        <v>59.881</v>
      </c>
      <c r="U31" s="62">
        <f t="shared" si="4"/>
        <v>48.500999999999998</v>
      </c>
      <c r="V31" s="62">
        <f t="shared" si="4"/>
        <v>33.103000000000002</v>
      </c>
      <c r="W31" s="62">
        <f t="shared" si="4"/>
        <v>31.638999999999999</v>
      </c>
      <c r="X31" s="62">
        <f t="shared" si="4"/>
        <v>26.552</v>
      </c>
      <c r="Y31" s="62">
        <f t="shared" si="4"/>
        <v>25.286000000000001</v>
      </c>
      <c r="Z31" s="63" t="str">
        <f t="shared" si="4"/>
        <v/>
      </c>
      <c r="AA31" s="64">
        <f>SUM(AA28:AA30)</f>
        <v>441.67600000000004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93.6</v>
      </c>
      <c r="T38" s="99"/>
      <c r="U38" s="99"/>
      <c r="V38" s="99"/>
      <c r="W38" s="99"/>
      <c r="X38" s="99"/>
      <c r="Y38" s="99"/>
      <c r="Z38" s="100"/>
      <c r="AA38" s="79">
        <f t="shared" si="5"/>
        <v>93.6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93.6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93.6</v>
      </c>
      <c r="T46" s="99"/>
      <c r="U46" s="99"/>
      <c r="V46" s="99"/>
      <c r="W46" s="99"/>
      <c r="X46" s="99"/>
      <c r="Y46" s="99"/>
      <c r="Z46" s="100"/>
      <c r="AA46" s="79">
        <f t="shared" si="7"/>
        <v>93.6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93.6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14.632</v>
      </c>
      <c r="O51" s="88">
        <f t="shared" si="10"/>
        <v>23.123000000000001</v>
      </c>
      <c r="P51" s="88">
        <f t="shared" si="10"/>
        <v>38.407000000000004</v>
      </c>
      <c r="Q51" s="88">
        <f t="shared" si="10"/>
        <v>29.588000000000001</v>
      </c>
      <c r="R51" s="88">
        <f t="shared" si="10"/>
        <v>88.942999999999998</v>
      </c>
      <c r="S51" s="88">
        <f t="shared" si="10"/>
        <v>115.621</v>
      </c>
      <c r="T51" s="88">
        <f t="shared" si="10"/>
        <v>59.881</v>
      </c>
      <c r="U51" s="88">
        <f t="shared" si="10"/>
        <v>48.500999999999998</v>
      </c>
      <c r="V51" s="88">
        <f t="shared" si="10"/>
        <v>33.102999999999994</v>
      </c>
      <c r="W51" s="88">
        <f t="shared" si="10"/>
        <v>31.638999999999999</v>
      </c>
      <c r="X51" s="88">
        <f t="shared" si="10"/>
        <v>26.552</v>
      </c>
      <c r="Y51" s="88">
        <f t="shared" si="10"/>
        <v>25.286000000000001</v>
      </c>
      <c r="Z51" s="89" t="str">
        <f t="shared" si="10"/>
        <v/>
      </c>
      <c r="AA51" s="104">
        <f>SUM(B51:Z51)</f>
        <v>535.27599999999995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14.632</v>
      </c>
      <c r="O4" s="18">
        <v>23.123000000000005</v>
      </c>
      <c r="P4" s="18">
        <v>38.406999999999996</v>
      </c>
      <c r="Q4" s="18">
        <v>29.587999999999997</v>
      </c>
      <c r="R4" s="18">
        <v>88.942999999999998</v>
      </c>
      <c r="S4" s="18">
        <v>115.63799999999999</v>
      </c>
      <c r="T4" s="18">
        <v>59.881</v>
      </c>
      <c r="U4" s="18">
        <v>48.500999999999998</v>
      </c>
      <c r="V4" s="18">
        <v>33.103000000000002</v>
      </c>
      <c r="W4" s="18">
        <v>31.639000000000003</v>
      </c>
      <c r="X4" s="18">
        <v>26.551999999999996</v>
      </c>
      <c r="Y4" s="18">
        <v>25.286000000000001</v>
      </c>
      <c r="Z4" s="19"/>
      <c r="AA4" s="20">
        <f>SUM(B4:Z4)</f>
        <v>535.29300000000001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60.28</v>
      </c>
      <c r="O7" s="28">
        <v>59.36</v>
      </c>
      <c r="P7" s="28">
        <v>56.51</v>
      </c>
      <c r="Q7" s="28">
        <v>65.849999999999994</v>
      </c>
      <c r="R7" s="28">
        <v>74.5</v>
      </c>
      <c r="S7" s="28">
        <v>80</v>
      </c>
      <c r="T7" s="28">
        <v>92.23</v>
      </c>
      <c r="U7" s="28">
        <v>78</v>
      </c>
      <c r="V7" s="28">
        <v>65.599999999999994</v>
      </c>
      <c r="W7" s="28">
        <v>73</v>
      </c>
      <c r="X7" s="28">
        <v>53.5</v>
      </c>
      <c r="Y7" s="28">
        <v>53</v>
      </c>
      <c r="Z7" s="29"/>
      <c r="AA7" s="30">
        <f>IF(SUM(B7:Z7)&lt;&gt;0,AVERAGEIF(B7:Z7,"&lt;&gt;"""),"")</f>
        <v>67.652500000000003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9.1379999999999999</v>
      </c>
      <c r="P14" s="57">
        <v>30.512999999999998</v>
      </c>
      <c r="Q14" s="57">
        <v>10.07</v>
      </c>
      <c r="R14" s="57">
        <v>12.128</v>
      </c>
      <c r="S14" s="57">
        <v>38.997</v>
      </c>
      <c r="T14" s="57">
        <v>21.220999999999997</v>
      </c>
      <c r="U14" s="57">
        <v>21.568999999999999</v>
      </c>
      <c r="V14" s="57">
        <v>19.326999999999998</v>
      </c>
      <c r="W14" s="57">
        <v>5.3019999999999996</v>
      </c>
      <c r="X14" s="57">
        <v>16.414999999999999</v>
      </c>
      <c r="Y14" s="57">
        <v>6.36</v>
      </c>
      <c r="Z14" s="58"/>
      <c r="AA14" s="59">
        <f t="shared" si="0"/>
        <v>191.04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9.1379999999999999</v>
      </c>
      <c r="P16" s="62">
        <f t="shared" si="1"/>
        <v>30.512999999999998</v>
      </c>
      <c r="Q16" s="62">
        <f t="shared" si="1"/>
        <v>10.07</v>
      </c>
      <c r="R16" s="62">
        <f t="shared" si="1"/>
        <v>12.128</v>
      </c>
      <c r="S16" s="62">
        <f t="shared" si="1"/>
        <v>38.997</v>
      </c>
      <c r="T16" s="62">
        <f t="shared" si="1"/>
        <v>21.220999999999997</v>
      </c>
      <c r="U16" s="62">
        <f t="shared" si="1"/>
        <v>21.568999999999999</v>
      </c>
      <c r="V16" s="62">
        <f t="shared" si="1"/>
        <v>19.326999999999998</v>
      </c>
      <c r="W16" s="62">
        <f t="shared" si="1"/>
        <v>5.3019999999999996</v>
      </c>
      <c r="X16" s="62">
        <f t="shared" si="1"/>
        <v>16.414999999999999</v>
      </c>
      <c r="Y16" s="62">
        <f t="shared" si="1"/>
        <v>6.36</v>
      </c>
      <c r="Z16" s="63" t="str">
        <f t="shared" si="1"/>
        <v/>
      </c>
      <c r="AA16" s="64">
        <f>SUM(AA10:AA15)</f>
        <v>191.04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4.6130000000000004</v>
      </c>
      <c r="O20" s="77">
        <v>4.516</v>
      </c>
      <c r="P20" s="77">
        <v>9.2999999999999999E-2</v>
      </c>
      <c r="Q20" s="77">
        <v>8.7999999999999995E-2</v>
      </c>
      <c r="R20" s="77">
        <v>6.7640000000000002</v>
      </c>
      <c r="S20" s="77">
        <v>13.469999999999999</v>
      </c>
      <c r="T20" s="77">
        <v>8.6999999999999994E-2</v>
      </c>
      <c r="U20" s="77">
        <v>2.4020000000000001</v>
      </c>
      <c r="V20" s="77">
        <v>5.2789999999999999</v>
      </c>
      <c r="W20" s="77">
        <v>4.9660000000000002</v>
      </c>
      <c r="X20" s="77">
        <v>3.069</v>
      </c>
      <c r="Y20" s="77">
        <v>6.7650000000000006</v>
      </c>
      <c r="Z20" s="78"/>
      <c r="AA20" s="79">
        <f t="shared" si="2"/>
        <v>52.112000000000002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10.019</v>
      </c>
      <c r="O21" s="81">
        <v>9.4689999999999994</v>
      </c>
      <c r="P21" s="81">
        <v>7.8010000000000002</v>
      </c>
      <c r="Q21" s="81">
        <v>19.43</v>
      </c>
      <c r="R21" s="81">
        <v>70.051000000000002</v>
      </c>
      <c r="S21" s="81">
        <v>63.170999999999999</v>
      </c>
      <c r="T21" s="81">
        <v>38.573</v>
      </c>
      <c r="U21" s="81">
        <v>24.53</v>
      </c>
      <c r="V21" s="81">
        <v>8.4969999999999999</v>
      </c>
      <c r="W21" s="81">
        <v>21.371000000000002</v>
      </c>
      <c r="X21" s="81">
        <v>7.0679999999999996</v>
      </c>
      <c r="Y21" s="81">
        <v>12.161</v>
      </c>
      <c r="Z21" s="78"/>
      <c r="AA21" s="79">
        <f t="shared" si="2"/>
        <v>292.14099999999996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14.632000000000001</v>
      </c>
      <c r="O25" s="88">
        <f t="shared" si="3"/>
        <v>13.984999999999999</v>
      </c>
      <c r="P25" s="88">
        <f t="shared" si="3"/>
        <v>7.8940000000000001</v>
      </c>
      <c r="Q25" s="88">
        <f t="shared" si="3"/>
        <v>19.518000000000001</v>
      </c>
      <c r="R25" s="88">
        <f t="shared" si="3"/>
        <v>76.814999999999998</v>
      </c>
      <c r="S25" s="88">
        <f t="shared" si="3"/>
        <v>76.640999999999991</v>
      </c>
      <c r="T25" s="88">
        <f t="shared" si="3"/>
        <v>38.660000000000004</v>
      </c>
      <c r="U25" s="88">
        <f t="shared" si="3"/>
        <v>26.932000000000002</v>
      </c>
      <c r="V25" s="88">
        <f t="shared" si="3"/>
        <v>13.776</v>
      </c>
      <c r="W25" s="88">
        <f t="shared" si="3"/>
        <v>26.337000000000003</v>
      </c>
      <c r="X25" s="88">
        <f t="shared" si="3"/>
        <v>10.137</v>
      </c>
      <c r="Y25" s="88">
        <f t="shared" si="3"/>
        <v>18.926000000000002</v>
      </c>
      <c r="Z25" s="89">
        <f t="shared" si="3"/>
        <v>0</v>
      </c>
      <c r="AA25" s="90">
        <f t="shared" si="3"/>
        <v>344.25299999999999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14.632</v>
      </c>
      <c r="O29" s="77">
        <v>23.123000000000001</v>
      </c>
      <c r="P29" s="77">
        <v>38.406999999999996</v>
      </c>
      <c r="Q29" s="77">
        <v>29.588000000000001</v>
      </c>
      <c r="R29" s="77">
        <v>88.942999999999998</v>
      </c>
      <c r="S29" s="77">
        <v>115.63800000000001</v>
      </c>
      <c r="T29" s="77">
        <v>59.881</v>
      </c>
      <c r="U29" s="77">
        <v>48.500999999999998</v>
      </c>
      <c r="V29" s="77">
        <v>33.103000000000002</v>
      </c>
      <c r="W29" s="77">
        <v>31.638999999999999</v>
      </c>
      <c r="X29" s="77">
        <v>26.552</v>
      </c>
      <c r="Y29" s="77">
        <v>25.286000000000001</v>
      </c>
      <c r="Z29" s="78"/>
      <c r="AA29" s="79">
        <f>SUM(B29:Z29)</f>
        <v>535.29300000000001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14.632</v>
      </c>
      <c r="O31" s="62">
        <f t="shared" si="4"/>
        <v>23.123000000000001</v>
      </c>
      <c r="P31" s="62">
        <f t="shared" si="4"/>
        <v>38.406999999999996</v>
      </c>
      <c r="Q31" s="62">
        <f t="shared" si="4"/>
        <v>29.588000000000001</v>
      </c>
      <c r="R31" s="62">
        <f t="shared" si="4"/>
        <v>88.942999999999998</v>
      </c>
      <c r="S31" s="62">
        <f t="shared" si="4"/>
        <v>115.63800000000001</v>
      </c>
      <c r="T31" s="62">
        <f t="shared" si="4"/>
        <v>59.881</v>
      </c>
      <c r="U31" s="62">
        <f t="shared" si="4"/>
        <v>48.500999999999998</v>
      </c>
      <c r="V31" s="62">
        <f t="shared" si="4"/>
        <v>33.103000000000002</v>
      </c>
      <c r="W31" s="62">
        <f t="shared" si="4"/>
        <v>31.638999999999999</v>
      </c>
      <c r="X31" s="62">
        <f t="shared" si="4"/>
        <v>26.552</v>
      </c>
      <c r="Y31" s="62">
        <f t="shared" si="4"/>
        <v>25.286000000000001</v>
      </c>
      <c r="Z31" s="63">
        <f t="shared" si="4"/>
        <v>0</v>
      </c>
      <c r="AA31" s="64">
        <f t="shared" si="4"/>
        <v>535.29300000000001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14.632000000000001</v>
      </c>
      <c r="O51" s="88">
        <f t="shared" si="10"/>
        <v>23.122999999999998</v>
      </c>
      <c r="P51" s="88">
        <f t="shared" si="10"/>
        <v>38.406999999999996</v>
      </c>
      <c r="Q51" s="88">
        <f t="shared" si="10"/>
        <v>29.588000000000001</v>
      </c>
      <c r="R51" s="88">
        <f t="shared" si="10"/>
        <v>88.942999999999998</v>
      </c>
      <c r="S51" s="88">
        <f t="shared" si="10"/>
        <v>115.63799999999999</v>
      </c>
      <c r="T51" s="88">
        <f t="shared" si="10"/>
        <v>59.881</v>
      </c>
      <c r="U51" s="88">
        <f t="shared" si="10"/>
        <v>48.501000000000005</v>
      </c>
      <c r="V51" s="88">
        <f t="shared" si="10"/>
        <v>33.102999999999994</v>
      </c>
      <c r="W51" s="88">
        <f t="shared" si="10"/>
        <v>31.639000000000003</v>
      </c>
      <c r="X51" s="88">
        <f t="shared" si="10"/>
        <v>26.552</v>
      </c>
      <c r="Y51" s="88">
        <f t="shared" si="10"/>
        <v>25.286000000000001</v>
      </c>
      <c r="Z51" s="89">
        <f t="shared" si="10"/>
        <v>0</v>
      </c>
      <c r="AA51" s="104">
        <f>SUM(B51:Z51)</f>
        <v>535.29300000000001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-93.6</v>
      </c>
      <c r="T4" s="18"/>
      <c r="U4" s="18"/>
      <c r="V4" s="18"/>
      <c r="W4" s="18"/>
      <c r="X4" s="18"/>
      <c r="Y4" s="18"/>
      <c r="Z4" s="19"/>
      <c r="AA4" s="111">
        <f>SUM(B4:Z4)</f>
        <v>-93.6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60.28</v>
      </c>
      <c r="O7" s="117">
        <v>59.36</v>
      </c>
      <c r="P7" s="117">
        <v>56.51</v>
      </c>
      <c r="Q7" s="117">
        <v>65.849999999999994</v>
      </c>
      <c r="R7" s="117">
        <v>74.5</v>
      </c>
      <c r="S7" s="117">
        <v>80</v>
      </c>
      <c r="T7" s="117">
        <v>92.23</v>
      </c>
      <c r="U7" s="117">
        <v>78</v>
      </c>
      <c r="V7" s="117">
        <v>65.599999999999994</v>
      </c>
      <c r="W7" s="117">
        <v>73</v>
      </c>
      <c r="X7" s="117">
        <v>53.5</v>
      </c>
      <c r="Y7" s="117">
        <v>53</v>
      </c>
      <c r="Z7" s="118"/>
      <c r="AA7" s="119">
        <f>IF(SUM(B7:Z7)&lt;&gt;0,AVERAGEIF(B7:Z7,"&lt;&gt;"""),"")</f>
        <v>67.652500000000003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93.6</v>
      </c>
      <c r="T15" s="133"/>
      <c r="U15" s="133"/>
      <c r="V15" s="133"/>
      <c r="W15" s="133"/>
      <c r="X15" s="133"/>
      <c r="Y15" s="133"/>
      <c r="Z15" s="131"/>
      <c r="AA15" s="132">
        <f t="shared" si="0"/>
        <v>93.6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93.6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2024-02-16T09:21:36Z</dcterms:created>
  <dcterms:modified xsi:type="dcterms:W3CDTF">2024-02-16T09:21:37Z</dcterms:modified>
</cp:coreProperties>
</file>