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<sst xmlns="http://schemas.openxmlformats.org/spreadsheetml/2006/main" count="117" uniqueCount="53">
  <si>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15/02/2024 11:18:00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</si>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</sst>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FBD-4897-A802-6893401254F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FBD-4897-A802-6893401254F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11.334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BD-4897-A802-6893401254F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28.4</c:v>
                </c:pt>
                <c:pt idx="16">
                  <c:v>32.700000000000003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BD-4897-A802-6893401254F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4.5710000000000006</c:v>
                </c:pt>
                <c:pt idx="13">
                  <c:v>16.847000000000001</c:v>
                </c:pt>
                <c:pt idx="14">
                  <c:v>40.171999999999997</c:v>
                </c:pt>
                <c:pt idx="15">
                  <c:v>3.032</c:v>
                </c:pt>
                <c:pt idx="21">
                  <c:v>2.6120000000000001</c:v>
                </c:pt>
                <c:pt idx="22">
                  <c:v>1.018</c:v>
                </c:pt>
                <c:pt idx="23">
                  <c:v>1.55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FBD-4897-A802-6893401254F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FBD-4897-A802-6893401254F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6">
                  <c:v>6.6040000000000001</c:v>
                </c:pt>
                <c:pt idx="18">
                  <c:v>35.545000000000002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FBD-4897-A802-689340125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38.616</c:v>
                </c:pt>
                <c:pt idx="13">
                  <c:v>51.806999999999995</c:v>
                </c:pt>
                <c:pt idx="14">
                  <c:v>73.707999999999984</c:v>
                </c:pt>
                <c:pt idx="15">
                  <c:v>64.558999999999997</c:v>
                </c:pt>
                <c:pt idx="16">
                  <c:v>71.933000000000007</c:v>
                </c:pt>
                <c:pt idx="17">
                  <c:v>37.027000000000001</c:v>
                </c:pt>
                <c:pt idx="18">
                  <c:v>70.956000000000003</c:v>
                </c:pt>
                <c:pt idx="19">
                  <c:v>48.655000000000001</c:v>
                </c:pt>
                <c:pt idx="20">
                  <c:v>37.405000000000001</c:v>
                </c:pt>
                <c:pt idx="21">
                  <c:v>36.010999999999996</c:v>
                </c:pt>
                <c:pt idx="22">
                  <c:v>32.375999999999998</c:v>
                </c:pt>
                <c:pt idx="23">
                  <c:v>33.197000000000003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BFBD-4897-A802-689340125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9.5500000000000007</c:v>
                </c:pt>
                <c:pt idx="13">
                  <c:v>15.5</c:v>
                </c:pt>
                <c:pt idx="14">
                  <c:v>57.79</c:v>
                </c:pt>
                <c:pt idx="15">
                  <c:v>68</c:v>
                </c:pt>
                <c:pt idx="16">
                  <c:v>71.98</c:v>
                </c:pt>
                <c:pt idx="17">
                  <c:v>84.47</c:v>
                </c:pt>
                <c:pt idx="18">
                  <c:v>79.28</c:v>
                </c:pt>
                <c:pt idx="19">
                  <c:v>83</c:v>
                </c:pt>
                <c:pt idx="20">
                  <c:v>72.5</c:v>
                </c:pt>
                <c:pt idx="21">
                  <c:v>69.8</c:v>
                </c:pt>
                <c:pt idx="22">
                  <c:v>67.33</c:v>
                </c:pt>
                <c:pt idx="23">
                  <c:v>62.89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BFBD-4897-A802-6893401254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38.616</v>
      </c>
      <c r="O4" s="18">
        <v>51.806999999999995</v>
      </c>
      <c r="P4" s="18">
        <v>73.707999999999998</v>
      </c>
      <c r="Q4" s="18">
        <v>64.533000000000001</v>
      </c>
      <c r="R4" s="18">
        <v>71.953000000000003</v>
      </c>
      <c r="S4" s="18">
        <v>37.027000000000001</v>
      </c>
      <c r="T4" s="18">
        <v>70.956000000000003</v>
      </c>
      <c r="U4" s="18">
        <v>48.655000000000001</v>
      </c>
      <c r="V4" s="18">
        <v>37.404999999999994</v>
      </c>
      <c r="W4" s="18">
        <v>36.011000000000003</v>
      </c>
      <c r="X4" s="18">
        <v>32.375999999999998</v>
      </c>
      <c r="Y4" s="18">
        <v>33.196999999999996</v>
      </c>
      <c r="Z4" s="19"/>
      <c r="AA4" s="20">
        <f>SUM(B4:Z4)</f>
        <v>596.24399999999991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9.5500000000000007</v>
      </c>
      <c r="O7" s="28">
        <v>15.5</v>
      </c>
      <c r="P7" s="28">
        <v>57.79</v>
      </c>
      <c r="Q7" s="28">
        <v>68</v>
      </c>
      <c r="R7" s="28">
        <v>71.98</v>
      </c>
      <c r="S7" s="28">
        <v>84.47</v>
      </c>
      <c r="T7" s="28">
        <v>79.28</v>
      </c>
      <c r="U7" s="28">
        <v>83</v>
      </c>
      <c r="V7" s="28">
        <v>72.5</v>
      </c>
      <c r="W7" s="28">
        <v>69.8</v>
      </c>
      <c r="X7" s="28">
        <v>67.33</v>
      </c>
      <c r="Y7" s="28">
        <v>62.89</v>
      </c>
      <c r="Z7" s="29"/>
      <c r="AA7" s="30">
        <f>IF(SUM(B7:Z7)&lt;&gt;0,AVERAGEIF(B7:Z7,"&lt;&gt;"""),"")</f>
        <v>61.840833333333329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11.334</v>
      </c>
      <c r="V12" s="52"/>
      <c r="W12" s="52"/>
      <c r="X12" s="52"/>
      <c r="Y12" s="52"/>
      <c r="Z12" s="53"/>
      <c r="AA12" s="54">
        <f t="shared" si="0"/>
        <v>11.334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6.6040000000000001</v>
      </c>
      <c r="S13" s="52"/>
      <c r="T13" s="52">
        <v>35.545000000000002</v>
      </c>
      <c r="U13" s="52"/>
      <c r="V13" s="52"/>
      <c r="W13" s="52"/>
      <c r="X13" s="52"/>
      <c r="Y13" s="52"/>
      <c r="Z13" s="53"/>
      <c r="AA13" s="54">
        <f t="shared" si="0"/>
        <v>42.149000000000001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4.5710000000000006</v>
      </c>
      <c r="O14" s="57">
        <v>16.847000000000001</v>
      </c>
      <c r="P14" s="57">
        <v>40.171999999999997</v>
      </c>
      <c r="Q14" s="57">
        <v>3.032</v>
      </c>
      <c r="R14" s="57"/>
      <c r="S14" s="57"/>
      <c r="T14" s="57"/>
      <c r="U14" s="57"/>
      <c r="V14" s="57"/>
      <c r="W14" s="57">
        <v>2.6120000000000001</v>
      </c>
      <c r="X14" s="57">
        <v>1.018</v>
      </c>
      <c r="Y14" s="57">
        <v>1.55</v>
      </c>
      <c r="Z14" s="58"/>
      <c r="AA14" s="59">
        <f t="shared" si="0"/>
        <v>69.801999999999992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4.5710000000000006</v>
      </c>
      <c r="O16" s="62">
        <f t="shared" si="1"/>
        <v>16.847000000000001</v>
      </c>
      <c r="P16" s="62">
        <f t="shared" si="1"/>
        <v>40.171999999999997</v>
      </c>
      <c r="Q16" s="62">
        <f t="shared" si="1"/>
        <v>3.032</v>
      </c>
      <c r="R16" s="62">
        <f t="shared" si="1"/>
        <v>6.6040000000000001</v>
      </c>
      <c r="S16" s="62">
        <f t="shared" si="1"/>
        <v>0</v>
      </c>
      <c r="T16" s="62">
        <f t="shared" si="1"/>
        <v>35.545000000000002</v>
      </c>
      <c r="U16" s="62">
        <f t="shared" si="1"/>
        <v>11.334</v>
      </c>
      <c r="V16" s="62">
        <f t="shared" si="1"/>
        <v>0</v>
      </c>
      <c r="W16" s="62">
        <f t="shared" si="1"/>
        <v>2.6120000000000001</v>
      </c>
      <c r="X16" s="62">
        <f t="shared" si="1"/>
        <v>1.018</v>
      </c>
      <c r="Y16" s="62">
        <f t="shared" si="1"/>
        <v>1.55</v>
      </c>
      <c r="Z16" s="63" t="str">
        <f t="shared" si="1"/>
        <v/>
      </c>
      <c r="AA16" s="64">
        <f>SUM(AA10:AA15)</f>
        <v>123.285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19.317</v>
      </c>
      <c r="O20" s="77">
        <v>18.757000000000001</v>
      </c>
      <c r="P20" s="77">
        <v>18.091999999999999</v>
      </c>
      <c r="Q20" s="77">
        <v>16.931000000000001</v>
      </c>
      <c r="R20" s="77">
        <v>16.283999999999999</v>
      </c>
      <c r="S20" s="77">
        <v>16</v>
      </c>
      <c r="T20" s="77">
        <v>16.024999999999999</v>
      </c>
      <c r="U20" s="77">
        <v>16.024000000000001</v>
      </c>
      <c r="V20" s="77">
        <v>15.459</v>
      </c>
      <c r="W20" s="77">
        <v>14.41</v>
      </c>
      <c r="X20" s="77">
        <v>13.87</v>
      </c>
      <c r="Y20" s="77">
        <v>13.645</v>
      </c>
      <c r="Z20" s="78"/>
      <c r="AA20" s="79">
        <f t="shared" si="2"/>
        <v>194.81400000000002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14.728</v>
      </c>
      <c r="O21" s="81">
        <v>16.202999999999999</v>
      </c>
      <c r="P21" s="81">
        <v>15.443999999999999</v>
      </c>
      <c r="Q21" s="81">
        <v>16.170000000000002</v>
      </c>
      <c r="R21" s="81">
        <v>16.364999999999998</v>
      </c>
      <c r="S21" s="81">
        <v>21.026999999999997</v>
      </c>
      <c r="T21" s="81">
        <v>19.385999999999999</v>
      </c>
      <c r="U21" s="81">
        <v>21.297000000000001</v>
      </c>
      <c r="V21" s="81">
        <v>21.946000000000002</v>
      </c>
      <c r="W21" s="81">
        <v>18.989000000000001</v>
      </c>
      <c r="X21" s="81">
        <v>17.488</v>
      </c>
      <c r="Y21" s="81">
        <v>18.001999999999999</v>
      </c>
      <c r="Z21" s="78"/>
      <c r="AA21" s="79">
        <f t="shared" si="2"/>
        <v>217.04500000000002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34.045000000000002</v>
      </c>
      <c r="O25" s="88">
        <f t="shared" si="3"/>
        <v>34.96</v>
      </c>
      <c r="P25" s="88">
        <f t="shared" si="3"/>
        <v>33.536000000000001</v>
      </c>
      <c r="Q25" s="88">
        <f t="shared" si="3"/>
        <v>33.100999999999999</v>
      </c>
      <c r="R25" s="88">
        <f t="shared" si="3"/>
        <v>32.649000000000001</v>
      </c>
      <c r="S25" s="88">
        <f t="shared" si="3"/>
        <v>37.027000000000001</v>
      </c>
      <c r="T25" s="88">
        <f t="shared" si="3"/>
        <v>35.411000000000001</v>
      </c>
      <c r="U25" s="88">
        <f t="shared" si="3"/>
        <v>37.320999999999998</v>
      </c>
      <c r="V25" s="88">
        <f t="shared" si="3"/>
        <v>37.405000000000001</v>
      </c>
      <c r="W25" s="88">
        <f t="shared" si="3"/>
        <v>33.399000000000001</v>
      </c>
      <c r="X25" s="88">
        <f t="shared" si="3"/>
        <v>31.357999999999997</v>
      </c>
      <c r="Y25" s="88">
        <f t="shared" si="3"/>
        <v>31.646999999999998</v>
      </c>
      <c r="Z25" s="89" t="str">
        <f t="shared" si="3"/>
        <v/>
      </c>
      <c r="AA25" s="90">
        <f>SUM(AA19:AA24)</f>
        <v>411.85900000000004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38.616</v>
      </c>
      <c r="O29" s="77">
        <v>51.807000000000002</v>
      </c>
      <c r="P29" s="77">
        <v>73.707999999999998</v>
      </c>
      <c r="Q29" s="77">
        <v>36.133000000000003</v>
      </c>
      <c r="R29" s="77">
        <v>39.253</v>
      </c>
      <c r="S29" s="77">
        <v>37.027000000000001</v>
      </c>
      <c r="T29" s="77">
        <v>70.956000000000003</v>
      </c>
      <c r="U29" s="77">
        <v>48.655000000000001</v>
      </c>
      <c r="V29" s="77">
        <v>37.405000000000001</v>
      </c>
      <c r="W29" s="77">
        <v>36.011000000000003</v>
      </c>
      <c r="X29" s="77">
        <v>32.375999999999998</v>
      </c>
      <c r="Y29" s="77">
        <v>33.197000000000003</v>
      </c>
      <c r="Z29" s="78"/>
      <c r="AA29" s="79">
        <f>SUM(B29:Z29)</f>
        <v>535.14400000000001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38.616</v>
      </c>
      <c r="O31" s="62">
        <f t="shared" si="4"/>
        <v>51.807000000000002</v>
      </c>
      <c r="P31" s="62">
        <f t="shared" si="4"/>
        <v>73.707999999999998</v>
      </c>
      <c r="Q31" s="62">
        <f t="shared" si="4"/>
        <v>36.133000000000003</v>
      </c>
      <c r="R31" s="62">
        <f t="shared" si="4"/>
        <v>39.253</v>
      </c>
      <c r="S31" s="62">
        <f t="shared" si="4"/>
        <v>37.027000000000001</v>
      </c>
      <c r="T31" s="62">
        <f t="shared" si="4"/>
        <v>70.956000000000003</v>
      </c>
      <c r="U31" s="62">
        <f t="shared" si="4"/>
        <v>48.655000000000001</v>
      </c>
      <c r="V31" s="62">
        <f t="shared" si="4"/>
        <v>37.405000000000001</v>
      </c>
      <c r="W31" s="62">
        <f t="shared" si="4"/>
        <v>36.011000000000003</v>
      </c>
      <c r="X31" s="62">
        <f t="shared" si="4"/>
        <v>32.375999999999998</v>
      </c>
      <c r="Y31" s="62">
        <f t="shared" si="4"/>
        <v>33.197000000000003</v>
      </c>
      <c r="Z31" s="63" t="str">
        <f t="shared" si="4"/>
        <v/>
      </c>
      <c r="AA31" s="64">
        <f>SUM(AA28:AA30)</f>
        <v>535.14400000000001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28.4</v>
      </c>
      <c r="R38" s="99">
        <v>32.700000000000003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61.1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28.4</v>
      </c>
      <c r="R39" s="88">
        <f t="shared" si="6"/>
        <v>32.700000000000003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61.1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28.4</v>
      </c>
      <c r="R46" s="99">
        <v>32.700000000000003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61.1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28.4</v>
      </c>
      <c r="R48" s="88">
        <f t="shared" si="8"/>
        <v>32.700000000000003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61.1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38.616</v>
      </c>
      <c r="O51" s="88">
        <f t="shared" si="10"/>
        <v>51.807000000000002</v>
      </c>
      <c r="P51" s="88">
        <f t="shared" si="10"/>
        <v>73.707999999999998</v>
      </c>
      <c r="Q51" s="88">
        <f t="shared" si="10"/>
        <v>64.532999999999987</v>
      </c>
      <c r="R51" s="88">
        <f t="shared" si="10"/>
        <v>71.953000000000003</v>
      </c>
      <c r="S51" s="88">
        <f t="shared" si="10"/>
        <v>37.027000000000001</v>
      </c>
      <c r="T51" s="88">
        <f t="shared" si="10"/>
        <v>70.956000000000003</v>
      </c>
      <c r="U51" s="88">
        <f t="shared" si="10"/>
        <v>48.655000000000001</v>
      </c>
      <c r="V51" s="88">
        <f t="shared" si="10"/>
        <v>37.405000000000001</v>
      </c>
      <c r="W51" s="88">
        <f t="shared" si="10"/>
        <v>36.011000000000003</v>
      </c>
      <c r="X51" s="88">
        <f t="shared" si="10"/>
        <v>32.375999999999998</v>
      </c>
      <c r="Y51" s="88">
        <f t="shared" si="10"/>
        <v>33.196999999999996</v>
      </c>
      <c r="Z51" s="89" t="str">
        <f t="shared" si="10"/>
        <v/>
      </c>
      <c r="AA51" s="104">
        <f>SUM(B51:Z51)</f>
        <v>596.24399999999991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45337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38.616</v>
      </c>
      <c r="O4" s="18">
        <v>51.806999999999995</v>
      </c>
      <c r="P4" s="18">
        <v>73.707999999999984</v>
      </c>
      <c r="Q4" s="18">
        <v>64.558999999999997</v>
      </c>
      <c r="R4" s="18">
        <v>71.933000000000007</v>
      </c>
      <c r="S4" s="18">
        <v>37.027000000000001</v>
      </c>
      <c r="T4" s="18">
        <v>70.956000000000003</v>
      </c>
      <c r="U4" s="18">
        <v>48.655000000000001</v>
      </c>
      <c r="V4" s="18">
        <v>37.405000000000001</v>
      </c>
      <c r="W4" s="18">
        <v>36.010999999999996</v>
      </c>
      <c r="X4" s="18">
        <v>32.375999999999998</v>
      </c>
      <c r="Y4" s="18">
        <v>33.197000000000003</v>
      </c>
      <c r="Z4" s="19"/>
      <c r="AA4" s="20">
        <f>SUM(B4:Z4)</f>
        <v>596.24999999999989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9.5500000000000007</v>
      </c>
      <c r="O7" s="28">
        <v>15.5</v>
      </c>
      <c r="P7" s="28">
        <v>57.79</v>
      </c>
      <c r="Q7" s="28">
        <v>68</v>
      </c>
      <c r="R7" s="28">
        <v>71.98</v>
      </c>
      <c r="S7" s="28">
        <v>84.47</v>
      </c>
      <c r="T7" s="28">
        <v>79.28</v>
      </c>
      <c r="U7" s="28">
        <v>83</v>
      </c>
      <c r="V7" s="28">
        <v>72.5</v>
      </c>
      <c r="W7" s="28">
        <v>69.8</v>
      </c>
      <c r="X7" s="28">
        <v>67.33</v>
      </c>
      <c r="Y7" s="28">
        <v>62.89</v>
      </c>
      <c r="Z7" s="29"/>
      <c r="AA7" s="30">
        <f>IF(SUM(B7:Z7)&lt;&gt;0,AVERAGEIF(B7:Z7,"&lt;&gt;"""),"")</f>
        <v>61.840833333333329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18.453999999999997</v>
      </c>
      <c r="O14" s="57">
        <v>51.699999999999996</v>
      </c>
      <c r="P14" s="57">
        <v>25.302</v>
      </c>
      <c r="Q14" s="57">
        <v>22.984000000000002</v>
      </c>
      <c r="R14" s="57">
        <v>21.084</v>
      </c>
      <c r="S14" s="57">
        <v>8.9930000000000003</v>
      </c>
      <c r="T14" s="57">
        <v>18.221999999999998</v>
      </c>
      <c r="U14" s="57">
        <v>7.56</v>
      </c>
      <c r="V14" s="57">
        <v>9.9109999999999996</v>
      </c>
      <c r="W14" s="57">
        <v>9.0589999999999993</v>
      </c>
      <c r="X14" s="57">
        <v>6.2489999999999997</v>
      </c>
      <c r="Y14" s="57">
        <v>8.8840000000000003</v>
      </c>
      <c r="Z14" s="58"/>
      <c r="AA14" s="59">
        <f t="shared" si="0"/>
        <v>208.40199999999999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18.453999999999997</v>
      </c>
      <c r="O16" s="62">
        <f t="shared" si="1"/>
        <v>51.699999999999996</v>
      </c>
      <c r="P16" s="62">
        <f t="shared" si="1"/>
        <v>25.302</v>
      </c>
      <c r="Q16" s="62">
        <f t="shared" si="1"/>
        <v>22.984000000000002</v>
      </c>
      <c r="R16" s="62">
        <f t="shared" si="1"/>
        <v>21.084</v>
      </c>
      <c r="S16" s="62">
        <f t="shared" si="1"/>
        <v>8.9930000000000003</v>
      </c>
      <c r="T16" s="62">
        <f t="shared" si="1"/>
        <v>18.221999999999998</v>
      </c>
      <c r="U16" s="62">
        <f t="shared" si="1"/>
        <v>7.56</v>
      </c>
      <c r="V16" s="62">
        <f t="shared" si="1"/>
        <v>9.9109999999999996</v>
      </c>
      <c r="W16" s="62">
        <f t="shared" si="1"/>
        <v>9.0589999999999993</v>
      </c>
      <c r="X16" s="62">
        <f t="shared" si="1"/>
        <v>6.2489999999999997</v>
      </c>
      <c r="Y16" s="62">
        <f t="shared" si="1"/>
        <v>8.8840000000000003</v>
      </c>
      <c r="Z16" s="63" t="str">
        <f t="shared" si="1"/>
        <v/>
      </c>
      <c r="AA16" s="64">
        <f>SUM(AA10:AA15)</f>
        <v>208.40199999999999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0.109</v>
      </c>
      <c r="O20" s="77">
        <v>0.107</v>
      </c>
      <c r="P20" s="77">
        <v>9.8000000000000004E-2</v>
      </c>
      <c r="Q20" s="77">
        <v>9.1999999999999998E-2</v>
      </c>
      <c r="R20" s="77">
        <v>9.0999999999999998E-2</v>
      </c>
      <c r="S20" s="77">
        <v>0.09</v>
      </c>
      <c r="T20" s="77">
        <v>8.5999999999999993E-2</v>
      </c>
      <c r="U20" s="77">
        <v>8.5000000000000006E-2</v>
      </c>
      <c r="V20" s="77">
        <v>0.08</v>
      </c>
      <c r="W20" s="77">
        <v>7.3999999999999996E-2</v>
      </c>
      <c r="X20" s="77">
        <v>7.8999999999999987E-2</v>
      </c>
      <c r="Y20" s="77">
        <v>5.3220000000000001</v>
      </c>
      <c r="Z20" s="78"/>
      <c r="AA20" s="79">
        <f t="shared" si="2"/>
        <v>6.3129999999999997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20.053000000000001</v>
      </c>
      <c r="O21" s="81"/>
      <c r="P21" s="81">
        <v>48.308</v>
      </c>
      <c r="Q21" s="81">
        <v>41.482999999999997</v>
      </c>
      <c r="R21" s="81">
        <v>50.757999999999996</v>
      </c>
      <c r="S21" s="81">
        <v>27.943999999999999</v>
      </c>
      <c r="T21" s="81">
        <v>52.647999999999996</v>
      </c>
      <c r="U21" s="81">
        <v>41.01</v>
      </c>
      <c r="V21" s="81">
        <v>27.414000000000001</v>
      </c>
      <c r="W21" s="81">
        <v>26.878</v>
      </c>
      <c r="X21" s="81">
        <v>26.047999999999998</v>
      </c>
      <c r="Y21" s="81">
        <v>18.991</v>
      </c>
      <c r="Z21" s="78"/>
      <c r="AA21" s="79">
        <f t="shared" si="2"/>
        <v>381.53499999999991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20.162000000000003</v>
      </c>
      <c r="O25" s="88">
        <f t="shared" si="3"/>
        <v>0.107</v>
      </c>
      <c r="P25" s="88">
        <f t="shared" si="3"/>
        <v>48.405999999999999</v>
      </c>
      <c r="Q25" s="88">
        <f t="shared" si="3"/>
        <v>41.574999999999996</v>
      </c>
      <c r="R25" s="88">
        <f t="shared" si="3"/>
        <v>50.848999999999997</v>
      </c>
      <c r="S25" s="88">
        <f t="shared" si="3"/>
        <v>28.033999999999999</v>
      </c>
      <c r="T25" s="88">
        <f t="shared" si="3"/>
        <v>52.733999999999995</v>
      </c>
      <c r="U25" s="88">
        <f t="shared" si="3"/>
        <v>41.094999999999999</v>
      </c>
      <c r="V25" s="88">
        <f t="shared" si="3"/>
        <v>27.494</v>
      </c>
      <c r="W25" s="88">
        <f t="shared" si="3"/>
        <v>26.952000000000002</v>
      </c>
      <c r="X25" s="88">
        <f t="shared" si="3"/>
        <v>26.126999999999999</v>
      </c>
      <c r="Y25" s="88">
        <f t="shared" si="3"/>
        <v>24.312999999999999</v>
      </c>
      <c r="Z25" s="89">
        <f t="shared" si="3"/>
        <v>0</v>
      </c>
      <c r="AA25" s="90">
        <f t="shared" si="3"/>
        <v>387.8479999999999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38.616</v>
      </c>
      <c r="O29" s="77">
        <v>51.807000000000002</v>
      </c>
      <c r="P29" s="77">
        <v>73.707999999999998</v>
      </c>
      <c r="Q29" s="77">
        <v>64.558999999999997</v>
      </c>
      <c r="R29" s="77">
        <v>71.933000000000007</v>
      </c>
      <c r="S29" s="77">
        <v>37.027000000000001</v>
      </c>
      <c r="T29" s="77">
        <v>70.956000000000003</v>
      </c>
      <c r="U29" s="77">
        <v>48.655000000000001</v>
      </c>
      <c r="V29" s="77">
        <v>37.405000000000001</v>
      </c>
      <c r="W29" s="77">
        <v>36.011000000000003</v>
      </c>
      <c r="X29" s="77">
        <v>32.375999999999998</v>
      </c>
      <c r="Y29" s="77">
        <v>33.197000000000003</v>
      </c>
      <c r="Z29" s="78"/>
      <c r="AA29" s="79">
        <f>SUM(B29:Z29)</f>
        <v>596.24999999999989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38.616</v>
      </c>
      <c r="O31" s="62">
        <f t="shared" si="4"/>
        <v>51.807000000000002</v>
      </c>
      <c r="P31" s="62">
        <f t="shared" si="4"/>
        <v>73.707999999999998</v>
      </c>
      <c r="Q31" s="62">
        <f t="shared" si="4"/>
        <v>64.558999999999997</v>
      </c>
      <c r="R31" s="62">
        <f t="shared" si="4"/>
        <v>71.933000000000007</v>
      </c>
      <c r="S31" s="62">
        <f t="shared" si="4"/>
        <v>37.027000000000001</v>
      </c>
      <c r="T31" s="62">
        <f t="shared" si="4"/>
        <v>70.956000000000003</v>
      </c>
      <c r="U31" s="62">
        <f t="shared" si="4"/>
        <v>48.655000000000001</v>
      </c>
      <c r="V31" s="62">
        <f t="shared" si="4"/>
        <v>37.405000000000001</v>
      </c>
      <c r="W31" s="62">
        <f t="shared" si="4"/>
        <v>36.011000000000003</v>
      </c>
      <c r="X31" s="62">
        <f t="shared" si="4"/>
        <v>32.375999999999998</v>
      </c>
      <c r="Y31" s="62">
        <f t="shared" si="4"/>
        <v>33.197000000000003</v>
      </c>
      <c r="Z31" s="63">
        <f t="shared" si="4"/>
        <v>0</v>
      </c>
      <c r="AA31" s="64">
        <f t="shared" si="4"/>
        <v>596.24999999999989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38.616</v>
      </c>
      <c r="O51" s="88">
        <f t="shared" si="10"/>
        <v>51.806999999999995</v>
      </c>
      <c r="P51" s="88">
        <f t="shared" si="10"/>
        <v>73.707999999999998</v>
      </c>
      <c r="Q51" s="88">
        <f t="shared" si="10"/>
        <v>64.558999999999997</v>
      </c>
      <c r="R51" s="88">
        <f t="shared" si="10"/>
        <v>71.932999999999993</v>
      </c>
      <c r="S51" s="88">
        <f t="shared" si="10"/>
        <v>37.027000000000001</v>
      </c>
      <c r="T51" s="88">
        <f t="shared" si="10"/>
        <v>70.955999999999989</v>
      </c>
      <c r="U51" s="88">
        <f t="shared" si="10"/>
        <v>48.655000000000001</v>
      </c>
      <c r="V51" s="88">
        <f t="shared" si="10"/>
        <v>37.405000000000001</v>
      </c>
      <c r="W51" s="88">
        <f t="shared" si="10"/>
        <v>36.011000000000003</v>
      </c>
      <c r="X51" s="88">
        <f t="shared" si="10"/>
        <v>32.375999999999998</v>
      </c>
      <c r="Y51" s="88">
        <f t="shared" si="10"/>
        <v>33.197000000000003</v>
      </c>
      <c r="Z51" s="89">
        <f t="shared" si="10"/>
        <v>0</v>
      </c>
      <c r="AA51" s="104">
        <f>SUM(B51:Z51)</f>
        <v>596.24999999999989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45337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-28.4</v>
      </c>
      <c r="R4" s="18">
        <v>-32.700000000000003</v>
      </c>
      <c r="S4" s="18"/>
      <c r="T4" s="18"/>
      <c r="U4" s="18"/>
      <c r="V4" s="18"/>
      <c r="W4" s="18"/>
      <c r="X4" s="18"/>
      <c r="Y4" s="18"/>
      <c r="Z4" s="19"/>
      <c r="AA4" s="111">
        <f>SUM(B4:Z4)</f>
        <v>-61.1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9.5500000000000007</v>
      </c>
      <c r="O7" s="117">
        <v>15.5</v>
      </c>
      <c r="P7" s="117">
        <v>57.79</v>
      </c>
      <c r="Q7" s="117">
        <v>68</v>
      </c>
      <c r="R7" s="117">
        <v>71.98</v>
      </c>
      <c r="S7" s="117">
        <v>84.47</v>
      </c>
      <c r="T7" s="117">
        <v>79.28</v>
      </c>
      <c r="U7" s="117">
        <v>83</v>
      </c>
      <c r="V7" s="117">
        <v>72.5</v>
      </c>
      <c r="W7" s="117">
        <v>69.8</v>
      </c>
      <c r="X7" s="117">
        <v>67.33</v>
      </c>
      <c r="Y7" s="117">
        <v>62.89</v>
      </c>
      <c r="Z7" s="118"/>
      <c r="AA7" s="119">
        <f>IF(SUM(B7:Z7)&lt;&gt;0,AVERAGEIF(B7:Z7,"&lt;&gt;"""),"")</f>
        <v>61.840833333333329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28.4</v>
      </c>
      <c r="R15" s="133">
        <v>32.700000000000003</v>
      </c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61.1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28.4</v>
      </c>
      <c r="R16" s="135">
        <f t="shared" si="1"/>
        <v>32.700000000000003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61.1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2024-02-15T09:18:00Z</dcterms:created>
  <dcterms:modified xsi:type="dcterms:W3CDTF">2024-02-15T09:18:01Z</dcterms:modified>
</cp:coreProperties>
</file>