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<sst xmlns="http://schemas.openxmlformats.org/spreadsheetml/2006/main" count="117" uniqueCount="53">
  <si>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14/02/2024 11:22:17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</si>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</sst>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6E3-481D-B74A-5D4FAD9BA7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6E3-481D-B74A-5D4FAD9BA7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6E3-481D-B74A-5D4FAD9BA7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6E3-481D-B74A-5D4FAD9BA7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4.8739999999999997</c:v>
                </c:pt>
                <c:pt idx="14">
                  <c:v>8.7210000000000001</c:v>
                </c:pt>
                <c:pt idx="15">
                  <c:v>57.22</c:v>
                </c:pt>
                <c:pt idx="16">
                  <c:v>2.4620000000000002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E3-481D-B74A-5D4FAD9BA7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6E3-481D-B74A-5D4FAD9BA7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6E3-481D-B74A-5D4FAD9BA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55.692999999999998</c:v>
                </c:pt>
                <c:pt idx="13">
                  <c:v>24.995000000000001</c:v>
                </c:pt>
                <c:pt idx="14">
                  <c:v>31.619999999999997</c:v>
                </c:pt>
                <c:pt idx="15">
                  <c:v>79.629000000000005</c:v>
                </c:pt>
                <c:pt idx="16">
                  <c:v>27.711999999999996</c:v>
                </c:pt>
                <c:pt idx="17">
                  <c:v>27.233999999999998</c:v>
                </c:pt>
                <c:pt idx="18">
                  <c:v>25.780999999999999</c:v>
                </c:pt>
                <c:pt idx="19">
                  <c:v>27.361999999999998</c:v>
                </c:pt>
                <c:pt idx="20">
                  <c:v>26.588999999999999</c:v>
                </c:pt>
                <c:pt idx="21">
                  <c:v>23.692999999999998</c:v>
                </c:pt>
                <c:pt idx="22">
                  <c:v>22.073</c:v>
                </c:pt>
                <c:pt idx="23">
                  <c:v>22.254999999999999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6E3-481D-B74A-5D4FAD9BA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27.8</c:v>
                </c:pt>
                <c:pt idx="13">
                  <c:v>53.6</c:v>
                </c:pt>
                <c:pt idx="14">
                  <c:v>63.19</c:v>
                </c:pt>
                <c:pt idx="15">
                  <c:v>71.3</c:v>
                </c:pt>
                <c:pt idx="16">
                  <c:v>80.3</c:v>
                </c:pt>
                <c:pt idx="17">
                  <c:v>79.010000000000005</c:v>
                </c:pt>
                <c:pt idx="18">
                  <c:v>81.400000000000006</c:v>
                </c:pt>
                <c:pt idx="19">
                  <c:v>79.010000000000005</c:v>
                </c:pt>
                <c:pt idx="20">
                  <c:v>63.4</c:v>
                </c:pt>
                <c:pt idx="21">
                  <c:v>60.01</c:v>
                </c:pt>
                <c:pt idx="22">
                  <c:v>55.01</c:v>
                </c:pt>
                <c:pt idx="23">
                  <c:v>49.01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6E3-481D-B74A-5D4FAD9BA7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55.692999999999998</v>
      </c>
      <c r="O4" s="18">
        <v>24.994999999999997</v>
      </c>
      <c r="P4" s="18">
        <v>31.624000000000002</v>
      </c>
      <c r="Q4" s="18">
        <v>79.581999999999994</v>
      </c>
      <c r="R4" s="18">
        <v>27.712</v>
      </c>
      <c r="S4" s="18">
        <v>27.234000000000002</v>
      </c>
      <c r="T4" s="18">
        <v>25.780999999999999</v>
      </c>
      <c r="U4" s="18">
        <v>27.362000000000002</v>
      </c>
      <c r="V4" s="18">
        <v>26.588999999999999</v>
      </c>
      <c r="W4" s="18">
        <v>23.692999999999998</v>
      </c>
      <c r="X4" s="18">
        <v>22.073</v>
      </c>
      <c r="Y4" s="18">
        <v>22.255000000000003</v>
      </c>
      <c r="Z4" s="19"/>
      <c r="AA4" s="20">
        <f>SUM(B4:Z4)</f>
        <v>394.59299999999996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27.8</v>
      </c>
      <c r="O7" s="28">
        <v>53.6</v>
      </c>
      <c r="P7" s="28">
        <v>63.19</v>
      </c>
      <c r="Q7" s="28">
        <v>71.3</v>
      </c>
      <c r="R7" s="28">
        <v>80.3</v>
      </c>
      <c r="S7" s="28">
        <v>79.010000000000005</v>
      </c>
      <c r="T7" s="28">
        <v>81.400000000000006</v>
      </c>
      <c r="U7" s="28">
        <v>79.010000000000005</v>
      </c>
      <c r="V7" s="28">
        <v>63.4</v>
      </c>
      <c r="W7" s="28">
        <v>60.01</v>
      </c>
      <c r="X7" s="28">
        <v>55.01</v>
      </c>
      <c r="Y7" s="28">
        <v>49.01</v>
      </c>
      <c r="Z7" s="29"/>
      <c r="AA7" s="30">
        <f>IF(SUM(B7:Z7)&lt;&gt;0,AVERAGEIF(B7:Z7,"&lt;&gt;"""),"")</f>
        <v>63.586666666666666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4.8739999999999997</v>
      </c>
      <c r="P14" s="57">
        <v>8.7210000000000001</v>
      </c>
      <c r="Q14" s="57">
        <v>57.22</v>
      </c>
      <c r="R14" s="57">
        <v>2.4620000000000002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73.277000000000001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4.8739999999999997</v>
      </c>
      <c r="P16" s="62">
        <f t="shared" si="1"/>
        <v>8.7210000000000001</v>
      </c>
      <c r="Q16" s="62">
        <f t="shared" si="1"/>
        <v>57.22</v>
      </c>
      <c r="R16" s="62">
        <f t="shared" si="1"/>
        <v>2.4620000000000002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73.277000000000001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14.693</v>
      </c>
      <c r="O20" s="77">
        <v>14.441000000000001</v>
      </c>
      <c r="P20" s="77">
        <v>13.771000000000001</v>
      </c>
      <c r="Q20" s="77">
        <v>12.805</v>
      </c>
      <c r="R20" s="77">
        <v>12.587</v>
      </c>
      <c r="S20" s="77">
        <v>12.371</v>
      </c>
      <c r="T20" s="77">
        <v>12.179</v>
      </c>
      <c r="U20" s="77">
        <v>12.045</v>
      </c>
      <c r="V20" s="77">
        <v>11.558</v>
      </c>
      <c r="W20" s="77">
        <v>10.792</v>
      </c>
      <c r="X20" s="77">
        <v>10.502000000000001</v>
      </c>
      <c r="Y20" s="77">
        <v>10.361000000000001</v>
      </c>
      <c r="Z20" s="78"/>
      <c r="AA20" s="79">
        <f t="shared" si="2"/>
        <v>148.10499999999999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5.68</v>
      </c>
      <c r="P21" s="81">
        <v>9.1319999999999997</v>
      </c>
      <c r="Q21" s="81">
        <v>9.5570000000000004</v>
      </c>
      <c r="R21" s="81">
        <v>12.663</v>
      </c>
      <c r="S21" s="81">
        <v>14.863</v>
      </c>
      <c r="T21" s="81">
        <v>13.601999999999999</v>
      </c>
      <c r="U21" s="81">
        <v>15.317</v>
      </c>
      <c r="V21" s="81">
        <v>15.030999999999999</v>
      </c>
      <c r="W21" s="81">
        <v>12.901</v>
      </c>
      <c r="X21" s="81">
        <v>11.571</v>
      </c>
      <c r="Y21" s="81">
        <v>11.894</v>
      </c>
      <c r="Z21" s="78"/>
      <c r="AA21" s="79">
        <f t="shared" si="2"/>
        <v>132.21099999999998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14.693</v>
      </c>
      <c r="O25" s="88">
        <f t="shared" si="3"/>
        <v>20.121000000000002</v>
      </c>
      <c r="P25" s="88">
        <f t="shared" si="3"/>
        <v>22.902999999999999</v>
      </c>
      <c r="Q25" s="88">
        <f t="shared" si="3"/>
        <v>22.362000000000002</v>
      </c>
      <c r="R25" s="88">
        <f t="shared" si="3"/>
        <v>25.25</v>
      </c>
      <c r="S25" s="88">
        <f t="shared" si="3"/>
        <v>27.234000000000002</v>
      </c>
      <c r="T25" s="88">
        <f t="shared" si="3"/>
        <v>25.780999999999999</v>
      </c>
      <c r="U25" s="88">
        <f t="shared" si="3"/>
        <v>27.362000000000002</v>
      </c>
      <c r="V25" s="88">
        <f t="shared" si="3"/>
        <v>26.588999999999999</v>
      </c>
      <c r="W25" s="88">
        <f t="shared" si="3"/>
        <v>23.692999999999998</v>
      </c>
      <c r="X25" s="88">
        <f t="shared" si="3"/>
        <v>22.073</v>
      </c>
      <c r="Y25" s="88">
        <f t="shared" si="3"/>
        <v>22.255000000000003</v>
      </c>
      <c r="Z25" s="89" t="str">
        <f t="shared" si="3"/>
        <v/>
      </c>
      <c r="AA25" s="90">
        <f>SUM(AA19:AA24)</f>
        <v>280.31599999999997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14.693</v>
      </c>
      <c r="O29" s="77">
        <v>24.995000000000001</v>
      </c>
      <c r="P29" s="77">
        <v>31.623999999999999</v>
      </c>
      <c r="Q29" s="77">
        <v>79.581999999999994</v>
      </c>
      <c r="R29" s="77">
        <v>27.712</v>
      </c>
      <c r="S29" s="77">
        <v>27.234000000000002</v>
      </c>
      <c r="T29" s="77">
        <v>25.780999999999999</v>
      </c>
      <c r="U29" s="77">
        <v>27.361999999999998</v>
      </c>
      <c r="V29" s="77">
        <v>26.588999999999999</v>
      </c>
      <c r="W29" s="77">
        <v>23.693000000000001</v>
      </c>
      <c r="X29" s="77">
        <v>22.073</v>
      </c>
      <c r="Y29" s="77">
        <v>22.254999999999999</v>
      </c>
      <c r="Z29" s="78"/>
      <c r="AA29" s="79">
        <f>SUM(B29:Z29)</f>
        <v>353.59299999999996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14.693</v>
      </c>
      <c r="O31" s="62">
        <f t="shared" si="4"/>
        <v>24.995000000000001</v>
      </c>
      <c r="P31" s="62">
        <f t="shared" si="4"/>
        <v>31.623999999999999</v>
      </c>
      <c r="Q31" s="62">
        <f t="shared" si="4"/>
        <v>79.581999999999994</v>
      </c>
      <c r="R31" s="62">
        <f t="shared" si="4"/>
        <v>27.712</v>
      </c>
      <c r="S31" s="62">
        <f t="shared" si="4"/>
        <v>27.234000000000002</v>
      </c>
      <c r="T31" s="62">
        <f t="shared" si="4"/>
        <v>25.780999999999999</v>
      </c>
      <c r="U31" s="62">
        <f t="shared" si="4"/>
        <v>27.361999999999998</v>
      </c>
      <c r="V31" s="62">
        <f t="shared" si="4"/>
        <v>26.588999999999999</v>
      </c>
      <c r="W31" s="62">
        <f t="shared" si="4"/>
        <v>23.693000000000001</v>
      </c>
      <c r="X31" s="62">
        <f t="shared" si="4"/>
        <v>22.073</v>
      </c>
      <c r="Y31" s="62">
        <f t="shared" si="4"/>
        <v>22.254999999999999</v>
      </c>
      <c r="Z31" s="63" t="str">
        <f t="shared" si="4"/>
        <v/>
      </c>
      <c r="AA31" s="64">
        <f>SUM(AA28:AA30)</f>
        <v>353.59299999999996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41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41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41</v>
      </c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41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55.692999999999998</v>
      </c>
      <c r="O51" s="88">
        <f t="shared" si="10"/>
        <v>24.995000000000001</v>
      </c>
      <c r="P51" s="88">
        <f t="shared" si="10"/>
        <v>31.623999999999999</v>
      </c>
      <c r="Q51" s="88">
        <f t="shared" si="10"/>
        <v>79.581999999999994</v>
      </c>
      <c r="R51" s="88">
        <f t="shared" si="10"/>
        <v>27.712</v>
      </c>
      <c r="S51" s="88">
        <f t="shared" si="10"/>
        <v>27.234000000000002</v>
      </c>
      <c r="T51" s="88">
        <f t="shared" si="10"/>
        <v>25.780999999999999</v>
      </c>
      <c r="U51" s="88">
        <f t="shared" si="10"/>
        <v>27.362000000000002</v>
      </c>
      <c r="V51" s="88">
        <f t="shared" si="10"/>
        <v>26.588999999999999</v>
      </c>
      <c r="W51" s="88">
        <f t="shared" si="10"/>
        <v>23.692999999999998</v>
      </c>
      <c r="X51" s="88">
        <f t="shared" si="10"/>
        <v>22.073</v>
      </c>
      <c r="Y51" s="88">
        <f t="shared" si="10"/>
        <v>22.255000000000003</v>
      </c>
      <c r="Z51" s="89" t="str">
        <f t="shared" si="10"/>
        <v/>
      </c>
      <c r="AA51" s="104">
        <f>SUM(B51:Z51)</f>
        <v>394.59299999999996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55.692999999999998</v>
      </c>
      <c r="O4" s="18">
        <v>24.995000000000001</v>
      </c>
      <c r="P4" s="18">
        <v>31.619999999999997</v>
      </c>
      <c r="Q4" s="18">
        <v>79.629000000000005</v>
      </c>
      <c r="R4" s="18">
        <v>27.711999999999996</v>
      </c>
      <c r="S4" s="18">
        <v>27.233999999999998</v>
      </c>
      <c r="T4" s="18">
        <v>25.780999999999999</v>
      </c>
      <c r="U4" s="18">
        <v>27.361999999999998</v>
      </c>
      <c r="V4" s="18">
        <v>26.588999999999999</v>
      </c>
      <c r="W4" s="18">
        <v>23.692999999999998</v>
      </c>
      <c r="X4" s="18">
        <v>22.073</v>
      </c>
      <c r="Y4" s="18">
        <v>22.254999999999999</v>
      </c>
      <c r="Z4" s="19"/>
      <c r="AA4" s="20">
        <f>SUM(B4:Z4)</f>
        <v>394.63599999999997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27.8</v>
      </c>
      <c r="O7" s="28">
        <v>53.6</v>
      </c>
      <c r="P7" s="28">
        <v>63.19</v>
      </c>
      <c r="Q7" s="28">
        <v>71.3</v>
      </c>
      <c r="R7" s="28">
        <v>80.3</v>
      </c>
      <c r="S7" s="28">
        <v>79.010000000000005</v>
      </c>
      <c r="T7" s="28">
        <v>81.400000000000006</v>
      </c>
      <c r="U7" s="28">
        <v>79.010000000000005</v>
      </c>
      <c r="V7" s="28">
        <v>63.4</v>
      </c>
      <c r="W7" s="28">
        <v>60.01</v>
      </c>
      <c r="X7" s="28">
        <v>55.01</v>
      </c>
      <c r="Y7" s="28">
        <v>49.01</v>
      </c>
      <c r="Z7" s="29"/>
      <c r="AA7" s="30">
        <f>IF(SUM(B7:Z7)&lt;&gt;0,AVERAGEIF(B7:Z7,"&lt;&gt;"""),"")</f>
        <v>63.586666666666666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39.956000000000003</v>
      </c>
      <c r="O14" s="57">
        <v>24.952000000000002</v>
      </c>
      <c r="P14" s="57">
        <v>14.721</v>
      </c>
      <c r="Q14" s="57">
        <v>9.7270000000000003</v>
      </c>
      <c r="R14" s="57">
        <v>11.463000000000001</v>
      </c>
      <c r="S14" s="57">
        <v>15.68</v>
      </c>
      <c r="T14" s="57">
        <v>19.134999999999998</v>
      </c>
      <c r="U14" s="57">
        <v>17.930999999999997</v>
      </c>
      <c r="V14" s="57">
        <v>25.433</v>
      </c>
      <c r="W14" s="57">
        <v>16.792999999999999</v>
      </c>
      <c r="X14" s="57">
        <v>16.263000000000002</v>
      </c>
      <c r="Y14" s="57">
        <v>15.520999999999999</v>
      </c>
      <c r="Z14" s="58"/>
      <c r="AA14" s="59">
        <f t="shared" si="0"/>
        <v>227.57499999999999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39.956000000000003</v>
      </c>
      <c r="O16" s="62">
        <f t="shared" si="1"/>
        <v>24.952000000000002</v>
      </c>
      <c r="P16" s="62">
        <f t="shared" si="1"/>
        <v>14.721</v>
      </c>
      <c r="Q16" s="62">
        <f t="shared" si="1"/>
        <v>9.7270000000000003</v>
      </c>
      <c r="R16" s="62">
        <f t="shared" si="1"/>
        <v>11.463000000000001</v>
      </c>
      <c r="S16" s="62">
        <f t="shared" si="1"/>
        <v>15.68</v>
      </c>
      <c r="T16" s="62">
        <f t="shared" si="1"/>
        <v>19.134999999999998</v>
      </c>
      <c r="U16" s="62">
        <f t="shared" si="1"/>
        <v>17.930999999999997</v>
      </c>
      <c r="V16" s="62">
        <f t="shared" si="1"/>
        <v>25.433</v>
      </c>
      <c r="W16" s="62">
        <f t="shared" si="1"/>
        <v>16.792999999999999</v>
      </c>
      <c r="X16" s="62">
        <f t="shared" si="1"/>
        <v>16.263000000000002</v>
      </c>
      <c r="Y16" s="62">
        <f t="shared" si="1"/>
        <v>15.520999999999999</v>
      </c>
      <c r="Z16" s="63" t="str">
        <f t="shared" si="1"/>
        <v/>
      </c>
      <c r="AA16" s="64">
        <f>SUM(AA10:AA15)</f>
        <v>227.57499999999999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3.7999999999999999E-2</v>
      </c>
      <c r="O20" s="77">
        <v>4.2999999999999997E-2</v>
      </c>
      <c r="P20" s="77">
        <v>4.2999999999999997E-2</v>
      </c>
      <c r="Q20" s="77">
        <v>4.3540000000000001</v>
      </c>
      <c r="R20" s="77"/>
      <c r="S20" s="77">
        <v>0.88200000000000001</v>
      </c>
      <c r="T20" s="77"/>
      <c r="U20" s="77"/>
      <c r="V20" s="77"/>
      <c r="W20" s="77"/>
      <c r="X20" s="77">
        <v>1.2190000000000001</v>
      </c>
      <c r="Y20" s="77"/>
      <c r="Z20" s="78"/>
      <c r="AA20" s="79">
        <f t="shared" si="2"/>
        <v>6.5789999999999997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15.698999999999998</v>
      </c>
      <c r="O21" s="81"/>
      <c r="P21" s="81">
        <v>3.1560000000000001</v>
      </c>
      <c r="Q21" s="81">
        <v>9.6479999999999997</v>
      </c>
      <c r="R21" s="81">
        <v>8.1489999999999991</v>
      </c>
      <c r="S21" s="81">
        <v>10.672000000000001</v>
      </c>
      <c r="T21" s="81">
        <v>6.6459999999999999</v>
      </c>
      <c r="U21" s="81">
        <v>9.4309999999999992</v>
      </c>
      <c r="V21" s="81">
        <v>1.1560000000000001</v>
      </c>
      <c r="W21" s="81">
        <v>6.8999999999999995</v>
      </c>
      <c r="X21" s="81">
        <v>4.5910000000000002</v>
      </c>
      <c r="Y21" s="81">
        <v>6.734</v>
      </c>
      <c r="Z21" s="78"/>
      <c r="AA21" s="79">
        <f t="shared" si="2"/>
        <v>82.781999999999996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15.736999999999998</v>
      </c>
      <c r="O25" s="88">
        <f t="shared" si="3"/>
        <v>4.2999999999999997E-2</v>
      </c>
      <c r="P25" s="88">
        <f t="shared" si="3"/>
        <v>3.1990000000000003</v>
      </c>
      <c r="Q25" s="88">
        <f t="shared" si="3"/>
        <v>14.001999999999999</v>
      </c>
      <c r="R25" s="88">
        <f t="shared" si="3"/>
        <v>8.1489999999999991</v>
      </c>
      <c r="S25" s="88">
        <f t="shared" si="3"/>
        <v>11.554</v>
      </c>
      <c r="T25" s="88">
        <f t="shared" si="3"/>
        <v>6.6459999999999999</v>
      </c>
      <c r="U25" s="88">
        <f t="shared" si="3"/>
        <v>9.4309999999999992</v>
      </c>
      <c r="V25" s="88">
        <f t="shared" si="3"/>
        <v>1.1560000000000001</v>
      </c>
      <c r="W25" s="88">
        <f t="shared" si="3"/>
        <v>6.8999999999999995</v>
      </c>
      <c r="X25" s="88">
        <f t="shared" si="3"/>
        <v>5.8100000000000005</v>
      </c>
      <c r="Y25" s="88">
        <f t="shared" si="3"/>
        <v>6.734</v>
      </c>
      <c r="Z25" s="89">
        <f t="shared" si="3"/>
        <v>0</v>
      </c>
      <c r="AA25" s="90">
        <f t="shared" si="3"/>
        <v>89.36099999999999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55.692999999999998</v>
      </c>
      <c r="O29" s="77">
        <v>24.995000000000001</v>
      </c>
      <c r="P29" s="77">
        <v>17.920000000000002</v>
      </c>
      <c r="Q29" s="77">
        <v>23.728999999999999</v>
      </c>
      <c r="R29" s="77">
        <v>19.611999999999998</v>
      </c>
      <c r="S29" s="77">
        <v>27.234000000000002</v>
      </c>
      <c r="T29" s="77">
        <v>25.780999999999999</v>
      </c>
      <c r="U29" s="77">
        <v>27.361999999999998</v>
      </c>
      <c r="V29" s="77">
        <v>26.588999999999999</v>
      </c>
      <c r="W29" s="77">
        <v>23.693000000000001</v>
      </c>
      <c r="X29" s="77">
        <v>22.073</v>
      </c>
      <c r="Y29" s="77">
        <v>22.254999999999999</v>
      </c>
      <c r="Z29" s="78"/>
      <c r="AA29" s="79">
        <f>SUM(B29:Z29)</f>
        <v>316.93599999999998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55.692999999999998</v>
      </c>
      <c r="O31" s="62">
        <f t="shared" si="4"/>
        <v>24.995000000000001</v>
      </c>
      <c r="P31" s="62">
        <f t="shared" si="4"/>
        <v>17.920000000000002</v>
      </c>
      <c r="Q31" s="62">
        <f t="shared" si="4"/>
        <v>23.728999999999999</v>
      </c>
      <c r="R31" s="62">
        <f t="shared" si="4"/>
        <v>19.611999999999998</v>
      </c>
      <c r="S31" s="62">
        <f t="shared" si="4"/>
        <v>27.234000000000002</v>
      </c>
      <c r="T31" s="62">
        <f t="shared" si="4"/>
        <v>25.780999999999999</v>
      </c>
      <c r="U31" s="62">
        <f t="shared" si="4"/>
        <v>27.361999999999998</v>
      </c>
      <c r="V31" s="62">
        <f t="shared" si="4"/>
        <v>26.588999999999999</v>
      </c>
      <c r="W31" s="62">
        <f t="shared" si="4"/>
        <v>23.693000000000001</v>
      </c>
      <c r="X31" s="62">
        <f t="shared" si="4"/>
        <v>22.073</v>
      </c>
      <c r="Y31" s="62">
        <f t="shared" si="4"/>
        <v>22.254999999999999</v>
      </c>
      <c r="Z31" s="63">
        <f t="shared" si="4"/>
        <v>0</v>
      </c>
      <c r="AA31" s="64">
        <f t="shared" si="4"/>
        <v>316.93599999999998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13.7</v>
      </c>
      <c r="Q38" s="99">
        <v>55.9</v>
      </c>
      <c r="R38" s="99">
        <v>8.1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77.699999999999989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13.7</v>
      </c>
      <c r="Q39" s="88">
        <f t="shared" si="6"/>
        <v>55.9</v>
      </c>
      <c r="R39" s="88">
        <f t="shared" si="6"/>
        <v>8.1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77.699999999999989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13.7</v>
      </c>
      <c r="Q46" s="99">
        <v>55.9</v>
      </c>
      <c r="R46" s="99">
        <v>8.1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77.699999999999989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13.7</v>
      </c>
      <c r="Q48" s="88">
        <f t="shared" si="8"/>
        <v>55.9</v>
      </c>
      <c r="R48" s="88">
        <f t="shared" si="8"/>
        <v>8.1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77.699999999999989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55.692999999999998</v>
      </c>
      <c r="O51" s="88">
        <f t="shared" si="10"/>
        <v>24.995000000000001</v>
      </c>
      <c r="P51" s="88">
        <f t="shared" si="10"/>
        <v>31.62</v>
      </c>
      <c r="Q51" s="88">
        <f t="shared" si="10"/>
        <v>79.628999999999991</v>
      </c>
      <c r="R51" s="88">
        <f t="shared" si="10"/>
        <v>27.712000000000003</v>
      </c>
      <c r="S51" s="88">
        <f t="shared" si="10"/>
        <v>27.234000000000002</v>
      </c>
      <c r="T51" s="88">
        <f t="shared" si="10"/>
        <v>25.780999999999999</v>
      </c>
      <c r="U51" s="88">
        <f t="shared" si="10"/>
        <v>27.361999999999995</v>
      </c>
      <c r="V51" s="88">
        <f t="shared" si="10"/>
        <v>26.588999999999999</v>
      </c>
      <c r="W51" s="88">
        <f t="shared" si="10"/>
        <v>23.692999999999998</v>
      </c>
      <c r="X51" s="88">
        <f t="shared" si="10"/>
        <v>22.073</v>
      </c>
      <c r="Y51" s="88">
        <f t="shared" si="10"/>
        <v>22.254999999999999</v>
      </c>
      <c r="Z51" s="89">
        <f t="shared" si="10"/>
        <v>0</v>
      </c>
      <c r="AA51" s="104">
        <f>SUM(B51:Z51)</f>
        <v>394.63599999999991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-41</v>
      </c>
      <c r="O4" s="18"/>
      <c r="P4" s="18">
        <v>13.7</v>
      </c>
      <c r="Q4" s="18">
        <v>55.9</v>
      </c>
      <c r="R4" s="18">
        <v>8.1</v>
      </c>
      <c r="S4" s="18"/>
      <c r="T4" s="18"/>
      <c r="U4" s="18"/>
      <c r="V4" s="18"/>
      <c r="W4" s="18"/>
      <c r="X4" s="18"/>
      <c r="Y4" s="18"/>
      <c r="Z4" s="19"/>
      <c r="AA4" s="111">
        <f>SUM(B4:Z4)</f>
        <v>36.699999999999996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27.8</v>
      </c>
      <c r="O7" s="117">
        <v>53.6</v>
      </c>
      <c r="P7" s="117">
        <v>63.19</v>
      </c>
      <c r="Q7" s="117">
        <v>71.3</v>
      </c>
      <c r="R7" s="117">
        <v>80.3</v>
      </c>
      <c r="S7" s="117">
        <v>79.010000000000005</v>
      </c>
      <c r="T7" s="117">
        <v>81.400000000000006</v>
      </c>
      <c r="U7" s="117">
        <v>79.010000000000005</v>
      </c>
      <c r="V7" s="117">
        <v>63.4</v>
      </c>
      <c r="W7" s="117">
        <v>60.01</v>
      </c>
      <c r="X7" s="117">
        <v>55.01</v>
      </c>
      <c r="Y7" s="117">
        <v>49.01</v>
      </c>
      <c r="Z7" s="118"/>
      <c r="AA7" s="119">
        <f>IF(SUM(B7:Z7)&lt;&gt;0,AVERAGEIF(B7:Z7,"&lt;&gt;"""),"")</f>
        <v>63.586666666666666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41</v>
      </c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41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41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13.7</v>
      </c>
      <c r="Q23" s="133">
        <v>55.9</v>
      </c>
      <c r="R23" s="133">
        <v>8.1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77.699999999999989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13.7</v>
      </c>
      <c r="Q24" s="135">
        <f t="shared" si="3"/>
        <v>55.9</v>
      </c>
      <c r="R24" s="135">
        <f t="shared" si="3"/>
        <v>8.1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77.699999999999989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2024-02-14T09:22:17Z</dcterms:created>
  <dcterms:modified xsi:type="dcterms:W3CDTF">2024-02-14T09:22:18Z</dcterms:modified>
</cp:coreProperties>
</file>