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<sst xmlns="http://schemas.openxmlformats.org/spreadsheetml/2006/main" count="117" uniqueCount="53">
  <si>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13/02/2024 11:20:14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</si>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</sst>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B8-4D62-97BE-54FC104DA9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B8-4D62-97BE-54FC104DA9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25.486000000000001</c:v>
                </c:pt>
                <c:pt idx="19">
                  <c:v>23.693000000000001</c:v>
                </c:pt>
                <c:pt idx="20">
                  <c:v>24.396000000000001</c:v>
                </c:pt>
                <c:pt idx="21">
                  <c:v>65.284000000000006</c:v>
                </c:pt>
                <c:pt idx="22">
                  <c:v>10.962999999999999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B8-4D62-97BE-54FC104DA9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18.399999999999999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B8-4D62-97BE-54FC104DA9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3.6999999999999998E-2</c:v>
                </c:pt>
                <c:pt idx="13">
                  <c:v>19.466000000000001</c:v>
                </c:pt>
                <c:pt idx="14">
                  <c:v>0.94699999999999995</c:v>
                </c:pt>
                <c:pt idx="16">
                  <c:v>1.27</c:v>
                </c:pt>
                <c:pt idx="19">
                  <c:v>2.06</c:v>
                </c:pt>
                <c:pt idx="20">
                  <c:v>1.49</c:v>
                </c:pt>
                <c:pt idx="21">
                  <c:v>1.835</c:v>
                </c:pt>
                <c:pt idx="23">
                  <c:v>1.2269999999999999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B8-4D62-97BE-54FC104DA9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B8-4D62-97BE-54FC104DA9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B8-4D62-97BE-54FC104DA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32.702999999999996</c:v>
                </c:pt>
                <c:pt idx="13">
                  <c:v>50.131</c:v>
                </c:pt>
                <c:pt idx="14">
                  <c:v>32.051000000000002</c:v>
                </c:pt>
                <c:pt idx="15">
                  <c:v>29.670999999999999</c:v>
                </c:pt>
                <c:pt idx="16">
                  <c:v>30.678000000000001</c:v>
                </c:pt>
                <c:pt idx="17">
                  <c:v>60.45</c:v>
                </c:pt>
                <c:pt idx="18">
                  <c:v>50.84</c:v>
                </c:pt>
                <c:pt idx="19">
                  <c:v>57.835999999999999</c:v>
                </c:pt>
                <c:pt idx="20">
                  <c:v>56.085000000000001</c:v>
                </c:pt>
                <c:pt idx="21">
                  <c:v>95.123999999999995</c:v>
                </c:pt>
                <c:pt idx="22">
                  <c:v>36.555000000000007</c:v>
                </c:pt>
                <c:pt idx="23">
                  <c:v>26.861000000000001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B8-4D62-97BE-54FC104DA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57.5</c:v>
                </c:pt>
                <c:pt idx="13">
                  <c:v>57.76</c:v>
                </c:pt>
                <c:pt idx="14">
                  <c:v>60.6</c:v>
                </c:pt>
                <c:pt idx="15">
                  <c:v>55.99</c:v>
                </c:pt>
                <c:pt idx="16">
                  <c:v>93.26</c:v>
                </c:pt>
                <c:pt idx="17">
                  <c:v>130.1</c:v>
                </c:pt>
                <c:pt idx="18">
                  <c:v>109.46</c:v>
                </c:pt>
                <c:pt idx="19">
                  <c:v>105.6</c:v>
                </c:pt>
                <c:pt idx="20">
                  <c:v>96.34</c:v>
                </c:pt>
                <c:pt idx="21">
                  <c:v>91.18</c:v>
                </c:pt>
                <c:pt idx="22">
                  <c:v>72</c:v>
                </c:pt>
                <c:pt idx="23">
                  <c:v>57.72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B8-4D62-97BE-54FC104DA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32.703000000000003</v>
      </c>
      <c r="O4" s="18">
        <v>50.131</v>
      </c>
      <c r="P4" s="18">
        <v>32.051000000000002</v>
      </c>
      <c r="Q4" s="18">
        <v>29.671000000000003</v>
      </c>
      <c r="R4" s="18">
        <v>30.678000000000001</v>
      </c>
      <c r="S4" s="18">
        <v>60.495999999999995</v>
      </c>
      <c r="T4" s="18">
        <v>50.808999999999997</v>
      </c>
      <c r="U4" s="18">
        <v>57.838000000000008</v>
      </c>
      <c r="V4" s="18">
        <v>56.056000000000004</v>
      </c>
      <c r="W4" s="18">
        <v>95.124000000000024</v>
      </c>
      <c r="X4" s="18">
        <v>36.555</v>
      </c>
      <c r="Y4" s="18">
        <v>26.861000000000001</v>
      </c>
      <c r="Z4" s="19"/>
      <c r="AA4" s="20">
        <f>SUM(B4:Z4)</f>
        <v>558.97299999999996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57.5</v>
      </c>
      <c r="O7" s="28">
        <v>57.76</v>
      </c>
      <c r="P7" s="28">
        <v>60.6</v>
      </c>
      <c r="Q7" s="28">
        <v>55.99</v>
      </c>
      <c r="R7" s="28">
        <v>93.26</v>
      </c>
      <c r="S7" s="28">
        <v>130.1</v>
      </c>
      <c r="T7" s="28">
        <v>109.46</v>
      </c>
      <c r="U7" s="28">
        <v>105.6</v>
      </c>
      <c r="V7" s="28">
        <v>96.34</v>
      </c>
      <c r="W7" s="28">
        <v>91.18</v>
      </c>
      <c r="X7" s="28">
        <v>72</v>
      </c>
      <c r="Y7" s="28">
        <v>57.72</v>
      </c>
      <c r="Z7" s="29"/>
      <c r="AA7" s="30">
        <f>IF(SUM(B7:Z7)&lt;&gt;0,AVERAGEIF(B7:Z7,"&lt;&gt;"""),"")</f>
        <v>82.292500000000018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25.486000000000001</v>
      </c>
      <c r="T12" s="52"/>
      <c r="U12" s="52">
        <v>23.693000000000001</v>
      </c>
      <c r="V12" s="52">
        <v>24.396000000000001</v>
      </c>
      <c r="W12" s="52">
        <v>65.284000000000006</v>
      </c>
      <c r="X12" s="52">
        <v>10.962999999999999</v>
      </c>
      <c r="Y12" s="52"/>
      <c r="Z12" s="53"/>
      <c r="AA12" s="54">
        <f t="shared" si="0"/>
        <v>149.822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3.6999999999999998E-2</v>
      </c>
      <c r="O14" s="57">
        <v>19.466000000000001</v>
      </c>
      <c r="P14" s="57">
        <v>0.94699999999999995</v>
      </c>
      <c r="Q14" s="57"/>
      <c r="R14" s="57">
        <v>1.27</v>
      </c>
      <c r="S14" s="57"/>
      <c r="T14" s="57"/>
      <c r="U14" s="57">
        <v>2.06</v>
      </c>
      <c r="V14" s="57">
        <v>1.49</v>
      </c>
      <c r="W14" s="57">
        <v>1.835</v>
      </c>
      <c r="X14" s="57"/>
      <c r="Y14" s="57">
        <v>1.2269999999999999</v>
      </c>
      <c r="Z14" s="58"/>
      <c r="AA14" s="59">
        <f t="shared" si="0"/>
        <v>28.331999999999997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3.6999999999999998E-2</v>
      </c>
      <c r="O16" s="62">
        <f t="shared" si="1"/>
        <v>19.466000000000001</v>
      </c>
      <c r="P16" s="62">
        <f t="shared" si="1"/>
        <v>0.94699999999999995</v>
      </c>
      <c r="Q16" s="62">
        <f t="shared" si="1"/>
        <v>0</v>
      </c>
      <c r="R16" s="62">
        <f t="shared" si="1"/>
        <v>1.27</v>
      </c>
      <c r="S16" s="62">
        <f t="shared" si="1"/>
        <v>25.486000000000001</v>
      </c>
      <c r="T16" s="62">
        <f t="shared" si="1"/>
        <v>0</v>
      </c>
      <c r="U16" s="62">
        <f t="shared" si="1"/>
        <v>25.753</v>
      </c>
      <c r="V16" s="62">
        <f t="shared" si="1"/>
        <v>25.885999999999999</v>
      </c>
      <c r="W16" s="62">
        <f t="shared" si="1"/>
        <v>67.119</v>
      </c>
      <c r="X16" s="62">
        <f t="shared" si="1"/>
        <v>10.962999999999999</v>
      </c>
      <c r="Y16" s="62">
        <f t="shared" si="1"/>
        <v>1.2269999999999999</v>
      </c>
      <c r="Z16" s="63" t="str">
        <f t="shared" si="1"/>
        <v/>
      </c>
      <c r="AA16" s="64">
        <f>SUM(AA10:AA15)</f>
        <v>178.154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16.312999999999999</v>
      </c>
      <c r="O20" s="77">
        <v>16.079999999999998</v>
      </c>
      <c r="P20" s="77">
        <v>15.436</v>
      </c>
      <c r="Q20" s="77">
        <v>14.711</v>
      </c>
      <c r="R20" s="77">
        <v>14.42</v>
      </c>
      <c r="S20" s="77">
        <v>16.963999999999999</v>
      </c>
      <c r="T20" s="77">
        <v>13.753</v>
      </c>
      <c r="U20" s="77">
        <v>13.808</v>
      </c>
      <c r="V20" s="77">
        <v>13.173999999999999</v>
      </c>
      <c r="W20" s="77">
        <v>12.952</v>
      </c>
      <c r="X20" s="77">
        <v>12.044</v>
      </c>
      <c r="Y20" s="77">
        <v>12.16</v>
      </c>
      <c r="Z20" s="78"/>
      <c r="AA20" s="79">
        <f t="shared" si="2"/>
        <v>171.815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16.353000000000002</v>
      </c>
      <c r="O21" s="81">
        <v>14.584999999999999</v>
      </c>
      <c r="P21" s="81">
        <v>15.667999999999999</v>
      </c>
      <c r="Q21" s="81">
        <v>14.959999999999999</v>
      </c>
      <c r="R21" s="81">
        <v>14.988000000000001</v>
      </c>
      <c r="S21" s="81">
        <v>18.045999999999999</v>
      </c>
      <c r="T21" s="81">
        <v>18.655999999999999</v>
      </c>
      <c r="U21" s="81">
        <v>18.277000000000001</v>
      </c>
      <c r="V21" s="81">
        <v>16.995999999999999</v>
      </c>
      <c r="W21" s="81">
        <v>15.053000000000001</v>
      </c>
      <c r="X21" s="81">
        <v>13.548</v>
      </c>
      <c r="Y21" s="81">
        <v>13.474</v>
      </c>
      <c r="Z21" s="78"/>
      <c r="AA21" s="79">
        <f t="shared" si="2"/>
        <v>190.60400000000001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32.665999999999997</v>
      </c>
      <c r="O25" s="88">
        <f t="shared" si="3"/>
        <v>30.664999999999999</v>
      </c>
      <c r="P25" s="88">
        <f t="shared" si="3"/>
        <v>31.103999999999999</v>
      </c>
      <c r="Q25" s="88">
        <f t="shared" si="3"/>
        <v>29.670999999999999</v>
      </c>
      <c r="R25" s="88">
        <f t="shared" si="3"/>
        <v>29.408000000000001</v>
      </c>
      <c r="S25" s="88">
        <f t="shared" si="3"/>
        <v>35.01</v>
      </c>
      <c r="T25" s="88">
        <f t="shared" si="3"/>
        <v>32.408999999999999</v>
      </c>
      <c r="U25" s="88">
        <f t="shared" si="3"/>
        <v>32.085000000000001</v>
      </c>
      <c r="V25" s="88">
        <f t="shared" si="3"/>
        <v>30.169999999999998</v>
      </c>
      <c r="W25" s="88">
        <f t="shared" si="3"/>
        <v>28.005000000000003</v>
      </c>
      <c r="X25" s="88">
        <f t="shared" si="3"/>
        <v>25.591999999999999</v>
      </c>
      <c r="Y25" s="88">
        <f t="shared" si="3"/>
        <v>25.634</v>
      </c>
      <c r="Z25" s="89" t="str">
        <f t="shared" si="3"/>
        <v/>
      </c>
      <c r="AA25" s="90">
        <f>SUM(AA19:AA24)</f>
        <v>362.41899999999998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32.703000000000003</v>
      </c>
      <c r="O29" s="77">
        <v>50.131</v>
      </c>
      <c r="P29" s="77">
        <v>32.051000000000002</v>
      </c>
      <c r="Q29" s="77">
        <v>29.670999999999999</v>
      </c>
      <c r="R29" s="77">
        <v>30.678000000000001</v>
      </c>
      <c r="S29" s="77">
        <v>60.496000000000002</v>
      </c>
      <c r="T29" s="77">
        <v>32.408999999999999</v>
      </c>
      <c r="U29" s="77">
        <v>57.838000000000001</v>
      </c>
      <c r="V29" s="77">
        <v>56.055999999999997</v>
      </c>
      <c r="W29" s="77">
        <v>95.123999999999995</v>
      </c>
      <c r="X29" s="77">
        <v>36.555</v>
      </c>
      <c r="Y29" s="77">
        <v>26.861000000000001</v>
      </c>
      <c r="Z29" s="78"/>
      <c r="AA29" s="79">
        <f>SUM(B29:Z29)</f>
        <v>540.57299999999998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32.703000000000003</v>
      </c>
      <c r="O31" s="62">
        <f t="shared" si="4"/>
        <v>50.131</v>
      </c>
      <c r="P31" s="62">
        <f t="shared" si="4"/>
        <v>32.051000000000002</v>
      </c>
      <c r="Q31" s="62">
        <f t="shared" si="4"/>
        <v>29.670999999999999</v>
      </c>
      <c r="R31" s="62">
        <f t="shared" si="4"/>
        <v>30.678000000000001</v>
      </c>
      <c r="S31" s="62">
        <f t="shared" si="4"/>
        <v>60.496000000000002</v>
      </c>
      <c r="T31" s="62">
        <f t="shared" si="4"/>
        <v>32.408999999999999</v>
      </c>
      <c r="U31" s="62">
        <f t="shared" si="4"/>
        <v>57.838000000000001</v>
      </c>
      <c r="V31" s="62">
        <f t="shared" si="4"/>
        <v>56.055999999999997</v>
      </c>
      <c r="W31" s="62">
        <f t="shared" si="4"/>
        <v>95.123999999999995</v>
      </c>
      <c r="X31" s="62">
        <f t="shared" si="4"/>
        <v>36.555</v>
      </c>
      <c r="Y31" s="62">
        <f t="shared" si="4"/>
        <v>26.861000000000001</v>
      </c>
      <c r="Z31" s="63" t="str">
        <f t="shared" si="4"/>
        <v/>
      </c>
      <c r="AA31" s="64">
        <f>SUM(AA28:AA30)</f>
        <v>540.57299999999998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18.399999999999999</v>
      </c>
      <c r="U38" s="99"/>
      <c r="V38" s="99"/>
      <c r="W38" s="99"/>
      <c r="X38" s="99"/>
      <c r="Y38" s="99"/>
      <c r="Z38" s="100"/>
      <c r="AA38" s="79">
        <f t="shared" si="5"/>
        <v>18.399999999999999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18.399999999999999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18.399999999999999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18.399999999999999</v>
      </c>
      <c r="U46" s="99"/>
      <c r="V46" s="99"/>
      <c r="W46" s="99"/>
      <c r="X46" s="99"/>
      <c r="Y46" s="99"/>
      <c r="Z46" s="100"/>
      <c r="AA46" s="79">
        <f t="shared" si="7"/>
        <v>18.399999999999999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18.399999999999999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18.399999999999999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32.702999999999996</v>
      </c>
      <c r="O51" s="88">
        <f t="shared" si="10"/>
        <v>50.131</v>
      </c>
      <c r="P51" s="88">
        <f t="shared" si="10"/>
        <v>32.051000000000002</v>
      </c>
      <c r="Q51" s="88">
        <f t="shared" si="10"/>
        <v>29.670999999999999</v>
      </c>
      <c r="R51" s="88">
        <f t="shared" si="10"/>
        <v>30.678000000000001</v>
      </c>
      <c r="S51" s="88">
        <f t="shared" si="10"/>
        <v>60.495999999999995</v>
      </c>
      <c r="T51" s="88">
        <f t="shared" si="10"/>
        <v>50.808999999999997</v>
      </c>
      <c r="U51" s="88">
        <f t="shared" si="10"/>
        <v>57.838000000000001</v>
      </c>
      <c r="V51" s="88">
        <f t="shared" si="10"/>
        <v>56.055999999999997</v>
      </c>
      <c r="W51" s="88">
        <f t="shared" si="10"/>
        <v>95.123999999999995</v>
      </c>
      <c r="X51" s="88">
        <f t="shared" si="10"/>
        <v>36.555</v>
      </c>
      <c r="Y51" s="88">
        <f t="shared" si="10"/>
        <v>26.861000000000001</v>
      </c>
      <c r="Z51" s="89" t="str">
        <f t="shared" si="10"/>
        <v/>
      </c>
      <c r="AA51" s="104">
        <f>SUM(B51:Z51)</f>
        <v>558.97299999999996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32.702999999999996</v>
      </c>
      <c r="O4" s="18">
        <v>50.131</v>
      </c>
      <c r="P4" s="18">
        <v>32.051000000000002</v>
      </c>
      <c r="Q4" s="18">
        <v>29.670999999999999</v>
      </c>
      <c r="R4" s="18">
        <v>30.678000000000001</v>
      </c>
      <c r="S4" s="18">
        <v>60.45</v>
      </c>
      <c r="T4" s="18">
        <v>50.84</v>
      </c>
      <c r="U4" s="18">
        <v>57.835999999999999</v>
      </c>
      <c r="V4" s="18">
        <v>56.085000000000001</v>
      </c>
      <c r="W4" s="18">
        <v>95.123999999999995</v>
      </c>
      <c r="X4" s="18">
        <v>36.555000000000007</v>
      </c>
      <c r="Y4" s="18">
        <v>26.861000000000001</v>
      </c>
      <c r="Z4" s="19"/>
      <c r="AA4" s="20">
        <f>SUM(B4:Z4)</f>
        <v>558.98500000000001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57.5</v>
      </c>
      <c r="O7" s="28">
        <v>57.76</v>
      </c>
      <c r="P7" s="28">
        <v>60.6</v>
      </c>
      <c r="Q7" s="28">
        <v>55.99</v>
      </c>
      <c r="R7" s="28">
        <v>93.26</v>
      </c>
      <c r="S7" s="28">
        <v>130.1</v>
      </c>
      <c r="T7" s="28">
        <v>109.46</v>
      </c>
      <c r="U7" s="28">
        <v>105.6</v>
      </c>
      <c r="V7" s="28">
        <v>96.34</v>
      </c>
      <c r="W7" s="28">
        <v>91.18</v>
      </c>
      <c r="X7" s="28">
        <v>72</v>
      </c>
      <c r="Y7" s="28">
        <v>57.72</v>
      </c>
      <c r="Z7" s="29"/>
      <c r="AA7" s="30">
        <f>IF(SUM(B7:Z7)&lt;&gt;0,AVERAGEIF(B7:Z7,"&lt;&gt;"""),"")</f>
        <v>82.292500000000018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2.2370000000000001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2.2370000000000001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31.079000000000001</v>
      </c>
      <c r="O14" s="57">
        <v>33.507000000000005</v>
      </c>
      <c r="P14" s="57">
        <v>21.149000000000001</v>
      </c>
      <c r="Q14" s="57">
        <v>28.170999999999999</v>
      </c>
      <c r="R14" s="57">
        <v>9.5949999999999989</v>
      </c>
      <c r="S14" s="57"/>
      <c r="T14" s="57">
        <v>2.895</v>
      </c>
      <c r="U14" s="57">
        <v>1.9710000000000001</v>
      </c>
      <c r="V14" s="57">
        <v>20.338000000000001</v>
      </c>
      <c r="W14" s="57">
        <v>12.149999999999999</v>
      </c>
      <c r="X14" s="57">
        <v>29.063999999999997</v>
      </c>
      <c r="Y14" s="57">
        <v>19.562000000000001</v>
      </c>
      <c r="Z14" s="58"/>
      <c r="AA14" s="59">
        <f t="shared" si="0"/>
        <v>209.48099999999999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31.079000000000001</v>
      </c>
      <c r="O16" s="62">
        <f t="shared" si="1"/>
        <v>33.507000000000005</v>
      </c>
      <c r="P16" s="62">
        <f t="shared" si="1"/>
        <v>21.149000000000001</v>
      </c>
      <c r="Q16" s="62">
        <f t="shared" si="1"/>
        <v>28.170999999999999</v>
      </c>
      <c r="R16" s="62">
        <f t="shared" si="1"/>
        <v>11.831999999999999</v>
      </c>
      <c r="S16" s="62">
        <f t="shared" si="1"/>
        <v>0</v>
      </c>
      <c r="T16" s="62">
        <f t="shared" si="1"/>
        <v>2.895</v>
      </c>
      <c r="U16" s="62">
        <f t="shared" si="1"/>
        <v>1.9710000000000001</v>
      </c>
      <c r="V16" s="62">
        <f t="shared" si="1"/>
        <v>20.338000000000001</v>
      </c>
      <c r="W16" s="62">
        <f t="shared" si="1"/>
        <v>12.149999999999999</v>
      </c>
      <c r="X16" s="62">
        <f t="shared" si="1"/>
        <v>29.063999999999997</v>
      </c>
      <c r="Y16" s="62">
        <f t="shared" si="1"/>
        <v>19.562000000000001</v>
      </c>
      <c r="Z16" s="63" t="str">
        <f t="shared" si="1"/>
        <v/>
      </c>
      <c r="AA16" s="64">
        <f>SUM(AA10:AA15)</f>
        <v>211.71799999999999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0.26900000000000002</v>
      </c>
      <c r="S20" s="77"/>
      <c r="T20" s="77">
        <v>0.64600000000000002</v>
      </c>
      <c r="U20" s="77"/>
      <c r="V20" s="77"/>
      <c r="W20" s="77"/>
      <c r="X20" s="77"/>
      <c r="Y20" s="77"/>
      <c r="Z20" s="78"/>
      <c r="AA20" s="79">
        <f t="shared" si="2"/>
        <v>0.91500000000000004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1.6240000000000001</v>
      </c>
      <c r="O21" s="81">
        <v>16.624000000000002</v>
      </c>
      <c r="P21" s="81">
        <v>10.901999999999999</v>
      </c>
      <c r="Q21" s="81">
        <v>1.5</v>
      </c>
      <c r="R21" s="81">
        <v>18.577000000000002</v>
      </c>
      <c r="S21" s="81">
        <v>3.25</v>
      </c>
      <c r="T21" s="81">
        <v>47.298999999999999</v>
      </c>
      <c r="U21" s="81">
        <v>45.564999999999998</v>
      </c>
      <c r="V21" s="81">
        <v>3.847</v>
      </c>
      <c r="W21" s="81">
        <v>2.6739999999999999</v>
      </c>
      <c r="X21" s="81">
        <v>7.4909999999999997</v>
      </c>
      <c r="Y21" s="81">
        <v>7.2989999999999995</v>
      </c>
      <c r="Z21" s="78"/>
      <c r="AA21" s="79">
        <f t="shared" si="2"/>
        <v>166.65200000000002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1.6240000000000001</v>
      </c>
      <c r="O25" s="88">
        <f t="shared" si="3"/>
        <v>16.624000000000002</v>
      </c>
      <c r="P25" s="88">
        <f t="shared" si="3"/>
        <v>10.901999999999999</v>
      </c>
      <c r="Q25" s="88">
        <f t="shared" si="3"/>
        <v>1.5</v>
      </c>
      <c r="R25" s="88">
        <f t="shared" si="3"/>
        <v>18.846</v>
      </c>
      <c r="S25" s="88">
        <f t="shared" si="3"/>
        <v>3.25</v>
      </c>
      <c r="T25" s="88">
        <f t="shared" si="3"/>
        <v>47.945</v>
      </c>
      <c r="U25" s="88">
        <f t="shared" si="3"/>
        <v>45.564999999999998</v>
      </c>
      <c r="V25" s="88">
        <f t="shared" si="3"/>
        <v>3.847</v>
      </c>
      <c r="W25" s="88">
        <f t="shared" si="3"/>
        <v>2.6739999999999999</v>
      </c>
      <c r="X25" s="88">
        <f t="shared" si="3"/>
        <v>7.4909999999999997</v>
      </c>
      <c r="Y25" s="88">
        <f t="shared" si="3"/>
        <v>7.2989999999999995</v>
      </c>
      <c r="Z25" s="89">
        <f t="shared" si="3"/>
        <v>0</v>
      </c>
      <c r="AA25" s="90">
        <f t="shared" si="3"/>
        <v>167.56700000000001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32.703000000000003</v>
      </c>
      <c r="O29" s="77">
        <v>50.131</v>
      </c>
      <c r="P29" s="77">
        <v>32.051000000000002</v>
      </c>
      <c r="Q29" s="77">
        <v>29.670999999999999</v>
      </c>
      <c r="R29" s="77">
        <v>30.678000000000001</v>
      </c>
      <c r="S29" s="77">
        <v>3.25</v>
      </c>
      <c r="T29" s="77">
        <v>50.84</v>
      </c>
      <c r="U29" s="77">
        <v>47.536000000000001</v>
      </c>
      <c r="V29" s="77">
        <v>24.184999999999999</v>
      </c>
      <c r="W29" s="77">
        <v>14.824</v>
      </c>
      <c r="X29" s="77">
        <v>36.555</v>
      </c>
      <c r="Y29" s="77">
        <v>26.861000000000001</v>
      </c>
      <c r="Z29" s="78"/>
      <c r="AA29" s="79">
        <f>SUM(B29:Z29)</f>
        <v>379.28500000000003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32.703000000000003</v>
      </c>
      <c r="O31" s="62">
        <f t="shared" si="4"/>
        <v>50.131</v>
      </c>
      <c r="P31" s="62">
        <f t="shared" si="4"/>
        <v>32.051000000000002</v>
      </c>
      <c r="Q31" s="62">
        <f t="shared" si="4"/>
        <v>29.670999999999999</v>
      </c>
      <c r="R31" s="62">
        <f t="shared" si="4"/>
        <v>30.678000000000001</v>
      </c>
      <c r="S31" s="62">
        <f t="shared" si="4"/>
        <v>3.25</v>
      </c>
      <c r="T31" s="62">
        <f t="shared" si="4"/>
        <v>50.84</v>
      </c>
      <c r="U31" s="62">
        <f t="shared" si="4"/>
        <v>47.536000000000001</v>
      </c>
      <c r="V31" s="62">
        <f t="shared" si="4"/>
        <v>24.184999999999999</v>
      </c>
      <c r="W31" s="62">
        <f t="shared" si="4"/>
        <v>14.824</v>
      </c>
      <c r="X31" s="62">
        <f t="shared" si="4"/>
        <v>36.555</v>
      </c>
      <c r="Y31" s="62">
        <f t="shared" si="4"/>
        <v>26.861000000000001</v>
      </c>
      <c r="Z31" s="63">
        <f t="shared" si="4"/>
        <v>0</v>
      </c>
      <c r="AA31" s="64">
        <f t="shared" si="4"/>
        <v>379.28500000000003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57.2</v>
      </c>
      <c r="T38" s="99"/>
      <c r="U38" s="99">
        <v>10.3</v>
      </c>
      <c r="V38" s="99">
        <v>31.9</v>
      </c>
      <c r="W38" s="99">
        <v>80.3</v>
      </c>
      <c r="X38" s="99"/>
      <c r="Y38" s="99"/>
      <c r="Z38" s="100"/>
      <c r="AA38" s="79">
        <f t="shared" si="5"/>
        <v>179.7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57.2</v>
      </c>
      <c r="T39" s="88">
        <f t="shared" si="6"/>
        <v>0</v>
      </c>
      <c r="U39" s="88">
        <f t="shared" si="6"/>
        <v>10.3</v>
      </c>
      <c r="V39" s="88">
        <f t="shared" si="6"/>
        <v>31.9</v>
      </c>
      <c r="W39" s="88">
        <f t="shared" si="6"/>
        <v>80.3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57.2</v>
      </c>
      <c r="T46" s="99"/>
      <c r="U46" s="99">
        <v>10.3</v>
      </c>
      <c r="V46" s="99">
        <v>31.9</v>
      </c>
      <c r="W46" s="99">
        <v>80.3</v>
      </c>
      <c r="X46" s="99"/>
      <c r="Y46" s="99"/>
      <c r="Z46" s="100"/>
      <c r="AA46" s="79">
        <f t="shared" si="7"/>
        <v>179.7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57.2</v>
      </c>
      <c r="T48" s="88">
        <f t="shared" si="8"/>
        <v>0</v>
      </c>
      <c r="U48" s="88">
        <f t="shared" si="8"/>
        <v>10.3</v>
      </c>
      <c r="V48" s="88">
        <f t="shared" si="8"/>
        <v>31.9</v>
      </c>
      <c r="W48" s="88">
        <f t="shared" si="8"/>
        <v>80.3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179.7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32.703000000000003</v>
      </c>
      <c r="O51" s="88">
        <f t="shared" si="10"/>
        <v>50.131000000000007</v>
      </c>
      <c r="P51" s="88">
        <f t="shared" si="10"/>
        <v>32.051000000000002</v>
      </c>
      <c r="Q51" s="88">
        <f t="shared" si="10"/>
        <v>29.670999999999999</v>
      </c>
      <c r="R51" s="88">
        <f t="shared" si="10"/>
        <v>30.677999999999997</v>
      </c>
      <c r="S51" s="88">
        <f t="shared" si="10"/>
        <v>60.45</v>
      </c>
      <c r="T51" s="88">
        <f t="shared" si="10"/>
        <v>50.84</v>
      </c>
      <c r="U51" s="88">
        <f t="shared" si="10"/>
        <v>57.835999999999999</v>
      </c>
      <c r="V51" s="88">
        <f t="shared" si="10"/>
        <v>56.085000000000001</v>
      </c>
      <c r="W51" s="88">
        <f t="shared" si="10"/>
        <v>95.123999999999995</v>
      </c>
      <c r="X51" s="88">
        <f t="shared" si="10"/>
        <v>36.554999999999993</v>
      </c>
      <c r="Y51" s="88">
        <f t="shared" si="10"/>
        <v>26.861000000000001</v>
      </c>
      <c r="Z51" s="89">
        <f t="shared" si="10"/>
        <v>0</v>
      </c>
      <c r="AA51" s="104">
        <f>SUM(B51:Z51)</f>
        <v>558.9849999999999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57.2</v>
      </c>
      <c r="T4" s="18">
        <v>-18.399999999999999</v>
      </c>
      <c r="U4" s="18">
        <v>10.3</v>
      </c>
      <c r="V4" s="18">
        <v>31.9</v>
      </c>
      <c r="W4" s="18">
        <v>80.3</v>
      </c>
      <c r="X4" s="18"/>
      <c r="Y4" s="18"/>
      <c r="Z4" s="19"/>
      <c r="AA4" s="111">
        <f>SUM(B4:Z4)</f>
        <v>161.30000000000001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57.5</v>
      </c>
      <c r="O7" s="117">
        <v>57.76</v>
      </c>
      <c r="P7" s="117">
        <v>60.6</v>
      </c>
      <c r="Q7" s="117">
        <v>55.99</v>
      </c>
      <c r="R7" s="117">
        <v>93.26</v>
      </c>
      <c r="S7" s="117">
        <v>130.1</v>
      </c>
      <c r="T7" s="117">
        <v>109.46</v>
      </c>
      <c r="U7" s="117">
        <v>105.6</v>
      </c>
      <c r="V7" s="117">
        <v>96.34</v>
      </c>
      <c r="W7" s="117">
        <v>91.18</v>
      </c>
      <c r="X7" s="117">
        <v>72</v>
      </c>
      <c r="Y7" s="117">
        <v>57.72</v>
      </c>
      <c r="Z7" s="118"/>
      <c r="AA7" s="119">
        <f>IF(SUM(B7:Z7)&lt;&gt;0,AVERAGEIF(B7:Z7,"&lt;&gt;"""),"")</f>
        <v>82.292500000000018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18.399999999999999</v>
      </c>
      <c r="U15" s="133"/>
      <c r="V15" s="133"/>
      <c r="W15" s="133"/>
      <c r="X15" s="133"/>
      <c r="Y15" s="133"/>
      <c r="Z15" s="131"/>
      <c r="AA15" s="132">
        <f t="shared" si="0"/>
        <v>18.399999999999999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18.399999999999999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18.399999999999999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57.2</v>
      </c>
      <c r="T23" s="133"/>
      <c r="U23" s="133">
        <v>10.3</v>
      </c>
      <c r="V23" s="133">
        <v>31.9</v>
      </c>
      <c r="W23" s="133">
        <v>80.3</v>
      </c>
      <c r="X23" s="133"/>
      <c r="Y23" s="133"/>
      <c r="Z23" s="131"/>
      <c r="AA23" s="132">
        <f t="shared" si="2"/>
        <v>179.7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57.2</v>
      </c>
      <c r="T24" s="135">
        <f t="shared" si="3"/>
        <v>0</v>
      </c>
      <c r="U24" s="135">
        <f t="shared" si="3"/>
        <v>10.3</v>
      </c>
      <c r="V24" s="135">
        <f t="shared" si="3"/>
        <v>31.9</v>
      </c>
      <c r="W24" s="135">
        <f t="shared" si="3"/>
        <v>80.3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2024-02-13T09:20:14Z</dcterms:created>
  <dcterms:modified xsi:type="dcterms:W3CDTF">2024-02-13T09:20:15Z</dcterms:modified>
</cp:coreProperties>
</file>