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<sst xmlns="http://schemas.openxmlformats.org/spreadsheetml/2006/main" count="117" uniqueCount="53">
  <si>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12/02/2024 11:28:26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</si>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</sst>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87-45E0-8C19-E4B28BC1C9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87-45E0-8C19-E4B28BC1C9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31.62</c:v>
                </c:pt>
                <c:pt idx="14">
                  <c:v>49.582999999999998</c:v>
                </c:pt>
                <c:pt idx="15">
                  <c:v>56.954999999999998</c:v>
                </c:pt>
                <c:pt idx="16">
                  <c:v>34.325000000000003</c:v>
                </c:pt>
                <c:pt idx="17">
                  <c:v>27.616999999999997</c:v>
                </c:pt>
                <c:pt idx="18">
                  <c:v>20.744</c:v>
                </c:pt>
                <c:pt idx="19">
                  <c:v>11.888999999999999</c:v>
                </c:pt>
                <c:pt idx="20">
                  <c:v>9.1809999999999992</c:v>
                </c:pt>
                <c:pt idx="21">
                  <c:v>28.233000000000001</c:v>
                </c:pt>
                <c:pt idx="22">
                  <c:v>26.332000000000001</c:v>
                </c:pt>
                <c:pt idx="23">
                  <c:v>10.786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87-45E0-8C19-E4B28BC1C9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87-45E0-8C19-E4B28BC1C9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38.147999999999996</c:v>
                </c:pt>
                <c:pt idx="13">
                  <c:v>22.353999999999999</c:v>
                </c:pt>
                <c:pt idx="14">
                  <c:v>11.486999999999998</c:v>
                </c:pt>
                <c:pt idx="15">
                  <c:v>2.3519999999999999</c:v>
                </c:pt>
                <c:pt idx="16">
                  <c:v>1.5940000000000001</c:v>
                </c:pt>
                <c:pt idx="17">
                  <c:v>1.89</c:v>
                </c:pt>
                <c:pt idx="18">
                  <c:v>1.4</c:v>
                </c:pt>
                <c:pt idx="19">
                  <c:v>0.89200000000000002</c:v>
                </c:pt>
                <c:pt idx="20">
                  <c:v>1.1539999999999999</c:v>
                </c:pt>
                <c:pt idx="21">
                  <c:v>1.6120000000000001</c:v>
                </c:pt>
                <c:pt idx="22">
                  <c:v>1.476</c:v>
                </c:pt>
                <c:pt idx="23">
                  <c:v>4.4359999999999999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87-45E0-8C19-E4B28BC1C9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87-45E0-8C19-E4B28BC1C9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87-45E0-8C19-E4B28BC1C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48.152000000000001</c:v>
                </c:pt>
                <c:pt idx="13">
                  <c:v>53.97399999999999</c:v>
                </c:pt>
                <c:pt idx="14">
                  <c:v>61.070000000000007</c:v>
                </c:pt>
                <c:pt idx="15">
                  <c:v>59.307000000000002</c:v>
                </c:pt>
                <c:pt idx="16">
                  <c:v>64.237000000000009</c:v>
                </c:pt>
                <c:pt idx="17">
                  <c:v>80.19</c:v>
                </c:pt>
                <c:pt idx="18">
                  <c:v>52.442000000000007</c:v>
                </c:pt>
                <c:pt idx="19">
                  <c:v>42.429000000000002</c:v>
                </c:pt>
                <c:pt idx="20">
                  <c:v>39.662999999999997</c:v>
                </c:pt>
                <c:pt idx="21">
                  <c:v>55.127000000000002</c:v>
                </c:pt>
                <c:pt idx="22">
                  <c:v>52.404999999999994</c:v>
                </c:pt>
                <c:pt idx="23">
                  <c:v>37.026000000000003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87-45E0-8C19-E4B28BC1C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60.55</c:v>
                </c:pt>
                <c:pt idx="13">
                  <c:v>73.790000000000006</c:v>
                </c:pt>
                <c:pt idx="14">
                  <c:v>76.95</c:v>
                </c:pt>
                <c:pt idx="15">
                  <c:v>80.040000000000006</c:v>
                </c:pt>
                <c:pt idx="16">
                  <c:v>83.9</c:v>
                </c:pt>
                <c:pt idx="17">
                  <c:v>88.17</c:v>
                </c:pt>
                <c:pt idx="18">
                  <c:v>96</c:v>
                </c:pt>
                <c:pt idx="19">
                  <c:v>84</c:v>
                </c:pt>
                <c:pt idx="20">
                  <c:v>80.3</c:v>
                </c:pt>
                <c:pt idx="21">
                  <c:v>81.05</c:v>
                </c:pt>
                <c:pt idx="22">
                  <c:v>80.78</c:v>
                </c:pt>
                <c:pt idx="23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87-45E0-8C19-E4B28BC1C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48.151999999999994</v>
      </c>
      <c r="O4" s="18">
        <v>53.974000000000004</v>
      </c>
      <c r="P4" s="18">
        <v>61.069999999999993</v>
      </c>
      <c r="Q4" s="18">
        <v>59.307000000000002</v>
      </c>
      <c r="R4" s="18">
        <v>64.236999999999995</v>
      </c>
      <c r="S4" s="18">
        <v>80.22</v>
      </c>
      <c r="T4" s="18">
        <v>52.442</v>
      </c>
      <c r="U4" s="18">
        <v>42.429000000000009</v>
      </c>
      <c r="V4" s="18">
        <v>39.663000000000004</v>
      </c>
      <c r="W4" s="18">
        <v>55.126999999999995</v>
      </c>
      <c r="X4" s="18">
        <v>52.405000000000001</v>
      </c>
      <c r="Y4" s="18">
        <v>37.026000000000003</v>
      </c>
      <c r="Z4" s="19"/>
      <c r="AA4" s="20">
        <f>SUM(B4:Z4)</f>
        <v>646.05200000000002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60.55</v>
      </c>
      <c r="O7" s="28">
        <v>73.790000000000006</v>
      </c>
      <c r="P7" s="28">
        <v>76.95</v>
      </c>
      <c r="Q7" s="28">
        <v>80.040000000000006</v>
      </c>
      <c r="R7" s="28">
        <v>83.9</v>
      </c>
      <c r="S7" s="28">
        <v>88.17</v>
      </c>
      <c r="T7" s="28">
        <v>96</v>
      </c>
      <c r="U7" s="28">
        <v>84</v>
      </c>
      <c r="V7" s="28">
        <v>80.3</v>
      </c>
      <c r="W7" s="28">
        <v>81.05</v>
      </c>
      <c r="X7" s="28">
        <v>80.78</v>
      </c>
      <c r="Y7" s="28">
        <v>79</v>
      </c>
      <c r="Z7" s="29"/>
      <c r="AA7" s="30">
        <f>IF(SUM(B7:Z7)&lt;&gt;0,AVERAGEIF(B7:Z7,"&lt;&gt;"""),"")</f>
        <v>80.377499999999998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31.62</v>
      </c>
      <c r="P12" s="52">
        <v>49.582999999999998</v>
      </c>
      <c r="Q12" s="52">
        <v>56.954999999999998</v>
      </c>
      <c r="R12" s="52">
        <v>34.325000000000003</v>
      </c>
      <c r="S12" s="52">
        <v>27.616999999999997</v>
      </c>
      <c r="T12" s="52">
        <v>20.744</v>
      </c>
      <c r="U12" s="52">
        <v>11.888999999999999</v>
      </c>
      <c r="V12" s="52">
        <v>9.1809999999999992</v>
      </c>
      <c r="W12" s="52">
        <v>28.233000000000001</v>
      </c>
      <c r="X12" s="52">
        <v>26.332000000000001</v>
      </c>
      <c r="Y12" s="52">
        <v>10.786</v>
      </c>
      <c r="Z12" s="53"/>
      <c r="AA12" s="54">
        <f t="shared" si="0"/>
        <v>307.26499999999999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38.147999999999996</v>
      </c>
      <c r="O14" s="57">
        <v>22.353999999999999</v>
      </c>
      <c r="P14" s="57">
        <v>11.486999999999998</v>
      </c>
      <c r="Q14" s="57">
        <v>2.3519999999999999</v>
      </c>
      <c r="R14" s="57">
        <v>1.5940000000000001</v>
      </c>
      <c r="S14" s="57">
        <v>1.89</v>
      </c>
      <c r="T14" s="57">
        <v>1.4</v>
      </c>
      <c r="U14" s="57">
        <v>0.89200000000000002</v>
      </c>
      <c r="V14" s="57">
        <v>1.1539999999999999</v>
      </c>
      <c r="W14" s="57">
        <v>1.6120000000000001</v>
      </c>
      <c r="X14" s="57">
        <v>1.476</v>
      </c>
      <c r="Y14" s="57">
        <v>4.4359999999999999</v>
      </c>
      <c r="Z14" s="58"/>
      <c r="AA14" s="59">
        <f t="shared" si="0"/>
        <v>88.794999999999987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38.147999999999996</v>
      </c>
      <c r="O16" s="62">
        <f t="shared" si="1"/>
        <v>53.974000000000004</v>
      </c>
      <c r="P16" s="62">
        <f t="shared" si="1"/>
        <v>61.069999999999993</v>
      </c>
      <c r="Q16" s="62">
        <f t="shared" si="1"/>
        <v>59.306999999999995</v>
      </c>
      <c r="R16" s="62">
        <f t="shared" si="1"/>
        <v>35.919000000000004</v>
      </c>
      <c r="S16" s="62">
        <f t="shared" si="1"/>
        <v>29.506999999999998</v>
      </c>
      <c r="T16" s="62">
        <f t="shared" si="1"/>
        <v>22.143999999999998</v>
      </c>
      <c r="U16" s="62">
        <f t="shared" si="1"/>
        <v>12.780999999999999</v>
      </c>
      <c r="V16" s="62">
        <f t="shared" si="1"/>
        <v>10.334999999999999</v>
      </c>
      <c r="W16" s="62">
        <f t="shared" si="1"/>
        <v>29.844999999999999</v>
      </c>
      <c r="X16" s="62">
        <f t="shared" si="1"/>
        <v>27.808</v>
      </c>
      <c r="Y16" s="62">
        <f t="shared" si="1"/>
        <v>15.222</v>
      </c>
      <c r="Z16" s="63" t="str">
        <f t="shared" si="1"/>
        <v/>
      </c>
      <c r="AA16" s="64">
        <f>SUM(AA10:AA15)</f>
        <v>396.05999999999995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14.757999999999999</v>
      </c>
      <c r="S20" s="77">
        <v>14.414</v>
      </c>
      <c r="T20" s="77">
        <v>14.496</v>
      </c>
      <c r="U20" s="77">
        <v>14.335000000000001</v>
      </c>
      <c r="V20" s="77">
        <v>13.432</v>
      </c>
      <c r="W20" s="77">
        <v>12.443</v>
      </c>
      <c r="X20" s="77">
        <v>12.032999999999999</v>
      </c>
      <c r="Y20" s="77">
        <v>11.701000000000001</v>
      </c>
      <c r="Z20" s="78"/>
      <c r="AA20" s="79">
        <f t="shared" si="2"/>
        <v>107.61199999999999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10.004</v>
      </c>
      <c r="O21" s="81"/>
      <c r="P21" s="81"/>
      <c r="Q21" s="81"/>
      <c r="R21" s="81">
        <v>13.56</v>
      </c>
      <c r="S21" s="81">
        <v>15.798999999999999</v>
      </c>
      <c r="T21" s="81">
        <v>15.802</v>
      </c>
      <c r="U21" s="81">
        <v>15.313000000000001</v>
      </c>
      <c r="V21" s="81">
        <v>15.896000000000001</v>
      </c>
      <c r="W21" s="81">
        <v>12.839</v>
      </c>
      <c r="X21" s="81">
        <v>12.564</v>
      </c>
      <c r="Y21" s="81">
        <v>10.103</v>
      </c>
      <c r="Z21" s="78"/>
      <c r="AA21" s="79">
        <f t="shared" si="2"/>
        <v>121.87999999999998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10.004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28.317999999999998</v>
      </c>
      <c r="S25" s="88">
        <f t="shared" si="3"/>
        <v>30.213000000000001</v>
      </c>
      <c r="T25" s="88">
        <f t="shared" si="3"/>
        <v>30.298000000000002</v>
      </c>
      <c r="U25" s="88">
        <f t="shared" si="3"/>
        <v>29.648000000000003</v>
      </c>
      <c r="V25" s="88">
        <f t="shared" si="3"/>
        <v>29.328000000000003</v>
      </c>
      <c r="W25" s="88">
        <f t="shared" si="3"/>
        <v>25.282</v>
      </c>
      <c r="X25" s="88">
        <f t="shared" si="3"/>
        <v>24.597000000000001</v>
      </c>
      <c r="Y25" s="88">
        <f t="shared" si="3"/>
        <v>21.804000000000002</v>
      </c>
      <c r="Z25" s="89" t="str">
        <f t="shared" si="3"/>
        <v/>
      </c>
      <c r="AA25" s="90">
        <f>SUM(AA19:AA24)</f>
        <v>229.49199999999996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48.152000000000001</v>
      </c>
      <c r="O29" s="77">
        <v>53.973999999999997</v>
      </c>
      <c r="P29" s="77">
        <v>61.07</v>
      </c>
      <c r="Q29" s="77">
        <v>59.307000000000002</v>
      </c>
      <c r="R29" s="77">
        <v>64.236999999999995</v>
      </c>
      <c r="S29" s="77">
        <v>59.72</v>
      </c>
      <c r="T29" s="77">
        <v>52.442</v>
      </c>
      <c r="U29" s="77">
        <v>42.429000000000002</v>
      </c>
      <c r="V29" s="77">
        <v>39.662999999999997</v>
      </c>
      <c r="W29" s="77">
        <v>55.127000000000002</v>
      </c>
      <c r="X29" s="77">
        <v>52.405000000000001</v>
      </c>
      <c r="Y29" s="77">
        <v>37.026000000000003</v>
      </c>
      <c r="Z29" s="78"/>
      <c r="AA29" s="79">
        <f>SUM(B29:Z29)</f>
        <v>625.55199999999991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48.152000000000001</v>
      </c>
      <c r="O31" s="62">
        <f t="shared" si="4"/>
        <v>53.973999999999997</v>
      </c>
      <c r="P31" s="62">
        <f t="shared" si="4"/>
        <v>61.07</v>
      </c>
      <c r="Q31" s="62">
        <f t="shared" si="4"/>
        <v>59.307000000000002</v>
      </c>
      <c r="R31" s="62">
        <f t="shared" si="4"/>
        <v>64.236999999999995</v>
      </c>
      <c r="S31" s="62">
        <f t="shared" si="4"/>
        <v>59.72</v>
      </c>
      <c r="T31" s="62">
        <f t="shared" si="4"/>
        <v>52.442</v>
      </c>
      <c r="U31" s="62">
        <f t="shared" si="4"/>
        <v>42.429000000000002</v>
      </c>
      <c r="V31" s="62">
        <f t="shared" si="4"/>
        <v>39.662999999999997</v>
      </c>
      <c r="W31" s="62">
        <f t="shared" si="4"/>
        <v>55.127000000000002</v>
      </c>
      <c r="X31" s="62">
        <f t="shared" si="4"/>
        <v>52.405000000000001</v>
      </c>
      <c r="Y31" s="62">
        <f t="shared" si="4"/>
        <v>37.026000000000003</v>
      </c>
      <c r="Z31" s="63" t="str">
        <f t="shared" si="4"/>
        <v/>
      </c>
      <c r="AA31" s="64">
        <f>SUM(AA28:AA30)</f>
        <v>625.55199999999991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20.5</v>
      </c>
      <c r="T38" s="99"/>
      <c r="U38" s="99"/>
      <c r="V38" s="99"/>
      <c r="W38" s="99"/>
      <c r="X38" s="99"/>
      <c r="Y38" s="99"/>
      <c r="Z38" s="100"/>
      <c r="AA38" s="79">
        <f t="shared" si="5"/>
        <v>20.5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20.5</v>
      </c>
      <c r="T46" s="99"/>
      <c r="U46" s="99"/>
      <c r="V46" s="99"/>
      <c r="W46" s="99"/>
      <c r="X46" s="99"/>
      <c r="Y46" s="99"/>
      <c r="Z46" s="100"/>
      <c r="AA46" s="79">
        <f t="shared" si="7"/>
        <v>20.5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48.151999999999994</v>
      </c>
      <c r="O51" s="88">
        <f t="shared" si="10"/>
        <v>53.974000000000004</v>
      </c>
      <c r="P51" s="88">
        <f t="shared" si="10"/>
        <v>61.069999999999993</v>
      </c>
      <c r="Q51" s="88">
        <f t="shared" si="10"/>
        <v>59.306999999999995</v>
      </c>
      <c r="R51" s="88">
        <f t="shared" si="10"/>
        <v>64.236999999999995</v>
      </c>
      <c r="S51" s="88">
        <f t="shared" si="10"/>
        <v>80.22</v>
      </c>
      <c r="T51" s="88">
        <f t="shared" si="10"/>
        <v>52.442</v>
      </c>
      <c r="U51" s="88">
        <f t="shared" si="10"/>
        <v>42.429000000000002</v>
      </c>
      <c r="V51" s="88">
        <f t="shared" si="10"/>
        <v>39.663000000000004</v>
      </c>
      <c r="W51" s="88">
        <f t="shared" si="10"/>
        <v>55.126999999999995</v>
      </c>
      <c r="X51" s="88">
        <f t="shared" si="10"/>
        <v>52.405000000000001</v>
      </c>
      <c r="Y51" s="88">
        <f t="shared" si="10"/>
        <v>37.026000000000003</v>
      </c>
      <c r="Z51" s="89" t="str">
        <f t="shared" si="10"/>
        <v/>
      </c>
      <c r="AA51" s="104">
        <f>SUM(B51:Z51)</f>
        <v>646.05199999999991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48.152000000000001</v>
      </c>
      <c r="O4" s="18">
        <v>53.97399999999999</v>
      </c>
      <c r="P4" s="18">
        <v>61.070000000000007</v>
      </c>
      <c r="Q4" s="18">
        <v>59.307000000000002</v>
      </c>
      <c r="R4" s="18">
        <v>64.237000000000009</v>
      </c>
      <c r="S4" s="18">
        <v>80.19</v>
      </c>
      <c r="T4" s="18">
        <v>52.442000000000007</v>
      </c>
      <c r="U4" s="18">
        <v>42.429000000000002</v>
      </c>
      <c r="V4" s="18">
        <v>39.662999999999997</v>
      </c>
      <c r="W4" s="18">
        <v>55.127000000000002</v>
      </c>
      <c r="X4" s="18">
        <v>52.404999999999994</v>
      </c>
      <c r="Y4" s="18">
        <v>37.026000000000003</v>
      </c>
      <c r="Z4" s="19"/>
      <c r="AA4" s="20">
        <f>SUM(B4:Z4)</f>
        <v>646.02199999999993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60.55</v>
      </c>
      <c r="O7" s="28">
        <v>73.790000000000006</v>
      </c>
      <c r="P7" s="28">
        <v>76.95</v>
      </c>
      <c r="Q7" s="28">
        <v>80.040000000000006</v>
      </c>
      <c r="R7" s="28">
        <v>83.9</v>
      </c>
      <c r="S7" s="28">
        <v>88.17</v>
      </c>
      <c r="T7" s="28">
        <v>96</v>
      </c>
      <c r="U7" s="28">
        <v>84</v>
      </c>
      <c r="V7" s="28">
        <v>80.3</v>
      </c>
      <c r="W7" s="28">
        <v>81.05</v>
      </c>
      <c r="X7" s="28">
        <v>80.78</v>
      </c>
      <c r="Y7" s="28">
        <v>79</v>
      </c>
      <c r="Z7" s="29"/>
      <c r="AA7" s="30">
        <f>IF(SUM(B7:Z7)&lt;&gt;0,AVERAGEIF(B7:Z7,"&lt;&gt;"""),"")</f>
        <v>80.377499999999998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8.629999999999999</v>
      </c>
      <c r="P14" s="57">
        <v>30.85</v>
      </c>
      <c r="Q14" s="57">
        <v>37.038999999999994</v>
      </c>
      <c r="R14" s="57">
        <v>49.661000000000001</v>
      </c>
      <c r="S14" s="57">
        <v>44.878999999999998</v>
      </c>
      <c r="T14" s="57">
        <v>30.159000000000002</v>
      </c>
      <c r="U14" s="57">
        <v>8.0659999999999989</v>
      </c>
      <c r="V14" s="57">
        <v>10.982000000000001</v>
      </c>
      <c r="W14" s="57">
        <v>11.587</v>
      </c>
      <c r="X14" s="57">
        <v>23.324999999999999</v>
      </c>
      <c r="Y14" s="57">
        <v>26.616</v>
      </c>
      <c r="Z14" s="58"/>
      <c r="AA14" s="59">
        <f t="shared" si="0"/>
        <v>281.79399999999998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8.629999999999999</v>
      </c>
      <c r="P16" s="62">
        <f t="shared" si="1"/>
        <v>30.85</v>
      </c>
      <c r="Q16" s="62">
        <f t="shared" si="1"/>
        <v>37.038999999999994</v>
      </c>
      <c r="R16" s="62">
        <f t="shared" si="1"/>
        <v>49.661000000000001</v>
      </c>
      <c r="S16" s="62">
        <f t="shared" si="1"/>
        <v>44.878999999999998</v>
      </c>
      <c r="T16" s="62">
        <f t="shared" si="1"/>
        <v>30.159000000000002</v>
      </c>
      <c r="U16" s="62">
        <f t="shared" si="1"/>
        <v>8.0659999999999989</v>
      </c>
      <c r="V16" s="62">
        <f t="shared" si="1"/>
        <v>10.982000000000001</v>
      </c>
      <c r="W16" s="62">
        <f t="shared" si="1"/>
        <v>11.587</v>
      </c>
      <c r="X16" s="62">
        <f t="shared" si="1"/>
        <v>23.324999999999999</v>
      </c>
      <c r="Y16" s="62">
        <f t="shared" si="1"/>
        <v>26.616</v>
      </c>
      <c r="Z16" s="63" t="str">
        <f t="shared" si="1"/>
        <v/>
      </c>
      <c r="AA16" s="64">
        <f>SUM(AA10:AA15)</f>
        <v>281.79399999999998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0.39100000000000001</v>
      </c>
      <c r="O20" s="77">
        <v>2.7469999999999999</v>
      </c>
      <c r="P20" s="77">
        <v>0.318</v>
      </c>
      <c r="Q20" s="77">
        <v>0.46300000000000002</v>
      </c>
      <c r="R20" s="77">
        <v>0.376</v>
      </c>
      <c r="S20" s="77">
        <v>2.2970000000000002</v>
      </c>
      <c r="T20" s="77">
        <v>0.22500000000000003</v>
      </c>
      <c r="U20" s="77">
        <v>1.665</v>
      </c>
      <c r="V20" s="77">
        <v>2.1080000000000001</v>
      </c>
      <c r="W20" s="77">
        <v>4.875</v>
      </c>
      <c r="X20" s="77">
        <v>7.8790000000000004</v>
      </c>
      <c r="Y20" s="77">
        <v>0.16700000000000001</v>
      </c>
      <c r="Z20" s="78"/>
      <c r="AA20" s="79">
        <f t="shared" si="2"/>
        <v>23.511000000000003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47.761000000000003</v>
      </c>
      <c r="O21" s="81">
        <v>42.596999999999994</v>
      </c>
      <c r="P21" s="81">
        <v>29.902000000000001</v>
      </c>
      <c r="Q21" s="81">
        <v>21.805</v>
      </c>
      <c r="R21" s="81">
        <v>14.2</v>
      </c>
      <c r="S21" s="81">
        <v>33.013999999999996</v>
      </c>
      <c r="T21" s="81">
        <v>22.058</v>
      </c>
      <c r="U21" s="81">
        <v>32.698</v>
      </c>
      <c r="V21" s="81">
        <v>26.573</v>
      </c>
      <c r="W21" s="81">
        <v>38.664999999999999</v>
      </c>
      <c r="X21" s="81">
        <v>21.201000000000004</v>
      </c>
      <c r="Y21" s="81">
        <v>10.243</v>
      </c>
      <c r="Z21" s="78"/>
      <c r="AA21" s="79">
        <f t="shared" si="2"/>
        <v>340.71700000000004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48.152000000000001</v>
      </c>
      <c r="O25" s="88">
        <f t="shared" si="3"/>
        <v>45.343999999999994</v>
      </c>
      <c r="P25" s="88">
        <f t="shared" si="3"/>
        <v>30.220000000000002</v>
      </c>
      <c r="Q25" s="88">
        <f t="shared" si="3"/>
        <v>22.268000000000001</v>
      </c>
      <c r="R25" s="88">
        <f t="shared" si="3"/>
        <v>14.575999999999999</v>
      </c>
      <c r="S25" s="88">
        <f t="shared" si="3"/>
        <v>35.310999999999993</v>
      </c>
      <c r="T25" s="88">
        <f t="shared" si="3"/>
        <v>22.283000000000001</v>
      </c>
      <c r="U25" s="88">
        <f t="shared" si="3"/>
        <v>34.363</v>
      </c>
      <c r="V25" s="88">
        <f t="shared" si="3"/>
        <v>28.681000000000001</v>
      </c>
      <c r="W25" s="88">
        <f t="shared" si="3"/>
        <v>43.54</v>
      </c>
      <c r="X25" s="88">
        <f t="shared" si="3"/>
        <v>29.080000000000005</v>
      </c>
      <c r="Y25" s="88">
        <f t="shared" si="3"/>
        <v>10.41</v>
      </c>
      <c r="Z25" s="89">
        <f t="shared" si="3"/>
        <v>0</v>
      </c>
      <c r="AA25" s="90">
        <f t="shared" si="3"/>
        <v>364.22800000000007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48.152000000000001</v>
      </c>
      <c r="O29" s="77">
        <v>53.973999999999997</v>
      </c>
      <c r="P29" s="77">
        <v>61.07</v>
      </c>
      <c r="Q29" s="77">
        <v>59.307000000000002</v>
      </c>
      <c r="R29" s="77">
        <v>64.236999999999995</v>
      </c>
      <c r="S29" s="77">
        <v>80.19</v>
      </c>
      <c r="T29" s="77">
        <v>52.442</v>
      </c>
      <c r="U29" s="77">
        <v>42.429000000000002</v>
      </c>
      <c r="V29" s="77">
        <v>39.662999999999997</v>
      </c>
      <c r="W29" s="77">
        <v>55.127000000000002</v>
      </c>
      <c r="X29" s="77">
        <v>52.405000000000001</v>
      </c>
      <c r="Y29" s="77">
        <v>37.026000000000003</v>
      </c>
      <c r="Z29" s="78"/>
      <c r="AA29" s="79">
        <f>SUM(B29:Z29)</f>
        <v>646.02199999999993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48.152000000000001</v>
      </c>
      <c r="O31" s="62">
        <f t="shared" si="4"/>
        <v>53.973999999999997</v>
      </c>
      <c r="P31" s="62">
        <f t="shared" si="4"/>
        <v>61.07</v>
      </c>
      <c r="Q31" s="62">
        <f t="shared" si="4"/>
        <v>59.307000000000002</v>
      </c>
      <c r="R31" s="62">
        <f t="shared" si="4"/>
        <v>64.236999999999995</v>
      </c>
      <c r="S31" s="62">
        <f t="shared" si="4"/>
        <v>80.19</v>
      </c>
      <c r="T31" s="62">
        <f t="shared" si="4"/>
        <v>52.442</v>
      </c>
      <c r="U31" s="62">
        <f t="shared" si="4"/>
        <v>42.429000000000002</v>
      </c>
      <c r="V31" s="62">
        <f t="shared" si="4"/>
        <v>39.662999999999997</v>
      </c>
      <c r="W31" s="62">
        <f t="shared" si="4"/>
        <v>55.127000000000002</v>
      </c>
      <c r="X31" s="62">
        <f t="shared" si="4"/>
        <v>52.405000000000001</v>
      </c>
      <c r="Y31" s="62">
        <f t="shared" si="4"/>
        <v>37.026000000000003</v>
      </c>
      <c r="Z31" s="63">
        <f t="shared" si="4"/>
        <v>0</v>
      </c>
      <c r="AA31" s="64">
        <f t="shared" si="4"/>
        <v>646.02199999999993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48.152000000000001</v>
      </c>
      <c r="O51" s="88">
        <f t="shared" si="10"/>
        <v>53.97399999999999</v>
      </c>
      <c r="P51" s="88">
        <f t="shared" si="10"/>
        <v>61.070000000000007</v>
      </c>
      <c r="Q51" s="88">
        <f t="shared" si="10"/>
        <v>59.306999999999995</v>
      </c>
      <c r="R51" s="88">
        <f t="shared" si="10"/>
        <v>64.236999999999995</v>
      </c>
      <c r="S51" s="88">
        <f t="shared" si="10"/>
        <v>80.19</v>
      </c>
      <c r="T51" s="88">
        <f t="shared" si="10"/>
        <v>52.442000000000007</v>
      </c>
      <c r="U51" s="88">
        <f t="shared" si="10"/>
        <v>42.429000000000002</v>
      </c>
      <c r="V51" s="88">
        <f t="shared" si="10"/>
        <v>39.663000000000004</v>
      </c>
      <c r="W51" s="88">
        <f t="shared" si="10"/>
        <v>55.126999999999995</v>
      </c>
      <c r="X51" s="88">
        <f t="shared" si="10"/>
        <v>52.405000000000001</v>
      </c>
      <c r="Y51" s="88">
        <f t="shared" si="10"/>
        <v>37.025999999999996</v>
      </c>
      <c r="Z51" s="89">
        <f t="shared" si="10"/>
        <v>0</v>
      </c>
      <c r="AA51" s="104">
        <f>SUM(B51:Z51)</f>
        <v>646.02199999999993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-20.5</v>
      </c>
      <c r="T4" s="18"/>
      <c r="U4" s="18"/>
      <c r="V4" s="18"/>
      <c r="W4" s="18"/>
      <c r="X4" s="18"/>
      <c r="Y4" s="18"/>
      <c r="Z4" s="19"/>
      <c r="AA4" s="111">
        <f>SUM(B4:Z4)</f>
        <v>-20.5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60.55</v>
      </c>
      <c r="O7" s="117">
        <v>73.790000000000006</v>
      </c>
      <c r="P7" s="117">
        <v>76.95</v>
      </c>
      <c r="Q7" s="117">
        <v>80.040000000000006</v>
      </c>
      <c r="R7" s="117">
        <v>83.9</v>
      </c>
      <c r="S7" s="117">
        <v>88.17</v>
      </c>
      <c r="T7" s="117">
        <v>96</v>
      </c>
      <c r="U7" s="117">
        <v>84</v>
      </c>
      <c r="V7" s="117">
        <v>80.3</v>
      </c>
      <c r="W7" s="117">
        <v>81.05</v>
      </c>
      <c r="X7" s="117">
        <v>80.78</v>
      </c>
      <c r="Y7" s="117">
        <v>79</v>
      </c>
      <c r="Z7" s="118"/>
      <c r="AA7" s="119">
        <f>IF(SUM(B7:Z7)&lt;&gt;0,AVERAGEIF(B7:Z7,"&lt;&gt;"""),"")</f>
        <v>80.377499999999998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20.5</v>
      </c>
      <c r="T15" s="133"/>
      <c r="U15" s="133"/>
      <c r="V15" s="133"/>
      <c r="W15" s="133"/>
      <c r="X15" s="133"/>
      <c r="Y15" s="133"/>
      <c r="Z15" s="131"/>
      <c r="AA15" s="132">
        <f t="shared" si="0"/>
        <v>20.5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20.5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2024-02-12T09:28:26Z</dcterms:created>
  <dcterms:modified xsi:type="dcterms:W3CDTF">2024-02-12T09:28:27Z</dcterms:modified>
</cp:coreProperties>
</file>