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<sst xmlns="http://schemas.openxmlformats.org/spreadsheetml/2006/main" count="117" uniqueCount="53">
  <si>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11/02/2024 11:33:23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</si>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</sst>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A4-4C9D-AD1F-C56DBFFA50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3A4-4C9D-AD1F-C56DBFFA50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3A4-4C9D-AD1F-C56DBFFA50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87.9</c:v>
                </c:pt>
                <c:pt idx="13">
                  <c:v>98.5</c:v>
                </c:pt>
                <c:pt idx="14">
                  <c:v>213.7</c:v>
                </c:pt>
                <c:pt idx="15">
                  <c:v>114.2</c:v>
                </c:pt>
                <c:pt idx="16">
                  <c:v>109.5</c:v>
                </c:pt>
                <c:pt idx="17">
                  <c:v>0</c:v>
                </c:pt>
                <c:pt idx="18">
                  <c:v>94.9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A4-4C9D-AD1F-C56DBFFA50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3.0579999999999998</c:v>
                </c:pt>
                <c:pt idx="13">
                  <c:v>4.58</c:v>
                </c:pt>
                <c:pt idx="14">
                  <c:v>7.3970000000000002</c:v>
                </c:pt>
                <c:pt idx="15">
                  <c:v>4.008</c:v>
                </c:pt>
                <c:pt idx="16">
                  <c:v>2.31</c:v>
                </c:pt>
                <c:pt idx="17">
                  <c:v>2.028</c:v>
                </c:pt>
                <c:pt idx="18">
                  <c:v>1.1659999999999999</c:v>
                </c:pt>
                <c:pt idx="19">
                  <c:v>1.272</c:v>
                </c:pt>
                <c:pt idx="20">
                  <c:v>3.0619999999999998</c:v>
                </c:pt>
                <c:pt idx="21">
                  <c:v>6.681</c:v>
                </c:pt>
                <c:pt idx="22">
                  <c:v>9.5269999999999992</c:v>
                </c:pt>
                <c:pt idx="23">
                  <c:v>9.447000000000001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A4-4C9D-AD1F-C56DBFFA50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A4-4C9D-AD1F-C56DBFFA50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A4-4C9D-AD1F-C56DBFFA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92.025000000000006</c:v>
                </c:pt>
                <c:pt idx="13">
                  <c:v>107.21299999999999</c:v>
                </c:pt>
                <c:pt idx="14">
                  <c:v>221.09900000000002</c:v>
                </c:pt>
                <c:pt idx="15">
                  <c:v>118.60299999999999</c:v>
                </c:pt>
                <c:pt idx="16">
                  <c:v>111.81699999999999</c:v>
                </c:pt>
                <c:pt idx="17">
                  <c:v>22.094000000000001</c:v>
                </c:pt>
                <c:pt idx="18">
                  <c:v>118.19900000000001</c:v>
                </c:pt>
                <c:pt idx="19">
                  <c:v>24.320999999999998</c:v>
                </c:pt>
                <c:pt idx="20">
                  <c:v>27.721999999999998</c:v>
                </c:pt>
                <c:pt idx="21">
                  <c:v>29.173999999999999</c:v>
                </c:pt>
                <c:pt idx="22">
                  <c:v>30.115000000000002</c:v>
                </c:pt>
                <c:pt idx="23">
                  <c:v>28.805999999999997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3A4-4C9D-AD1F-C56DBFFA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45.55</c:v>
                </c:pt>
                <c:pt idx="13">
                  <c:v>15</c:v>
                </c:pt>
                <c:pt idx="14">
                  <c:v>19</c:v>
                </c:pt>
                <c:pt idx="15">
                  <c:v>55</c:v>
                </c:pt>
                <c:pt idx="16">
                  <c:v>62</c:v>
                </c:pt>
                <c:pt idx="17">
                  <c:v>78.34</c:v>
                </c:pt>
                <c:pt idx="18">
                  <c:v>80.599999999999994</c:v>
                </c:pt>
                <c:pt idx="19">
                  <c:v>83.33</c:v>
                </c:pt>
                <c:pt idx="20">
                  <c:v>79</c:v>
                </c:pt>
                <c:pt idx="21">
                  <c:v>72.3</c:v>
                </c:pt>
                <c:pt idx="22">
                  <c:v>84.41</c:v>
                </c:pt>
                <c:pt idx="23">
                  <c:v>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3A4-4C9D-AD1F-C56DBFFA5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92.018000000000015</v>
      </c>
      <c r="O4" s="18">
        <v>107.23</v>
      </c>
      <c r="P4" s="18">
        <v>221.09699999999998</v>
      </c>
      <c r="Q4" s="18">
        <v>118.636</v>
      </c>
      <c r="R4" s="18">
        <v>111.858</v>
      </c>
      <c r="S4" s="18">
        <v>22.094000000000001</v>
      </c>
      <c r="T4" s="18">
        <v>118.18</v>
      </c>
      <c r="U4" s="18">
        <v>24.321000000000002</v>
      </c>
      <c r="V4" s="18">
        <v>27.722000000000001</v>
      </c>
      <c r="W4" s="18">
        <v>29.174000000000003</v>
      </c>
      <c r="X4" s="18">
        <v>30.115000000000002</v>
      </c>
      <c r="Y4" s="18">
        <v>28.767999999999997</v>
      </c>
      <c r="Z4" s="19"/>
      <c r="AA4" s="20">
        <f>SUM(B4:Z4)</f>
        <v>931.21300000000008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45.55</v>
      </c>
      <c r="O7" s="28">
        <v>15</v>
      </c>
      <c r="P7" s="28">
        <v>19</v>
      </c>
      <c r="Q7" s="28">
        <v>55</v>
      </c>
      <c r="R7" s="28">
        <v>62</v>
      </c>
      <c r="S7" s="28">
        <v>78.34</v>
      </c>
      <c r="T7" s="28">
        <v>80.599999999999994</v>
      </c>
      <c r="U7" s="28">
        <v>83.33</v>
      </c>
      <c r="V7" s="28">
        <v>79</v>
      </c>
      <c r="W7" s="28">
        <v>72.3</v>
      </c>
      <c r="X7" s="28">
        <v>84.41</v>
      </c>
      <c r="Y7" s="28">
        <v>65</v>
      </c>
      <c r="Z7" s="29"/>
      <c r="AA7" s="30">
        <f>IF(SUM(B7:Z7)&lt;&gt;0,AVERAGEIF(B7:Z7,"&lt;&gt;"""),"")</f>
        <v>61.627499999999991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3.0579999999999998</v>
      </c>
      <c r="O14" s="57">
        <v>4.58</v>
      </c>
      <c r="P14" s="57">
        <v>7.3970000000000002</v>
      </c>
      <c r="Q14" s="57">
        <v>4.008</v>
      </c>
      <c r="R14" s="57">
        <v>2.31</v>
      </c>
      <c r="S14" s="57">
        <v>2.028</v>
      </c>
      <c r="T14" s="57">
        <v>1.1659999999999999</v>
      </c>
      <c r="U14" s="57">
        <v>1.272</v>
      </c>
      <c r="V14" s="57">
        <v>3.0619999999999998</v>
      </c>
      <c r="W14" s="57">
        <v>6.681</v>
      </c>
      <c r="X14" s="57">
        <v>9.5269999999999992</v>
      </c>
      <c r="Y14" s="57">
        <v>9.447000000000001</v>
      </c>
      <c r="Z14" s="58"/>
      <c r="AA14" s="59">
        <f t="shared" si="0"/>
        <v>54.536000000000001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3.0579999999999998</v>
      </c>
      <c r="O16" s="62">
        <f t="shared" si="1"/>
        <v>4.58</v>
      </c>
      <c r="P16" s="62">
        <f t="shared" si="1"/>
        <v>7.3970000000000002</v>
      </c>
      <c r="Q16" s="62">
        <f t="shared" si="1"/>
        <v>4.008</v>
      </c>
      <c r="R16" s="62">
        <f t="shared" si="1"/>
        <v>2.31</v>
      </c>
      <c r="S16" s="62">
        <f t="shared" si="1"/>
        <v>2.028</v>
      </c>
      <c r="T16" s="62">
        <f t="shared" si="1"/>
        <v>1.1659999999999999</v>
      </c>
      <c r="U16" s="62">
        <f t="shared" si="1"/>
        <v>1.272</v>
      </c>
      <c r="V16" s="62">
        <f t="shared" si="1"/>
        <v>3.0619999999999998</v>
      </c>
      <c r="W16" s="62">
        <f t="shared" si="1"/>
        <v>6.681</v>
      </c>
      <c r="X16" s="62">
        <f t="shared" si="1"/>
        <v>9.5269999999999992</v>
      </c>
      <c r="Y16" s="62">
        <f t="shared" si="1"/>
        <v>9.447000000000001</v>
      </c>
      <c r="Z16" s="63" t="str">
        <f t="shared" si="1"/>
        <v/>
      </c>
      <c r="AA16" s="64">
        <f>SUM(AA10:AA15)</f>
        <v>54.536000000000001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4.1500000000000004</v>
      </c>
      <c r="P20" s="77"/>
      <c r="Q20" s="77"/>
      <c r="R20" s="77"/>
      <c r="S20" s="77">
        <v>5.2140000000000004</v>
      </c>
      <c r="T20" s="77">
        <v>5.3440000000000003</v>
      </c>
      <c r="U20" s="77">
        <v>5.444</v>
      </c>
      <c r="V20" s="77">
        <v>5.4660000000000002</v>
      </c>
      <c r="W20" s="77">
        <v>5.4690000000000003</v>
      </c>
      <c r="X20" s="77">
        <v>5.4459999999999997</v>
      </c>
      <c r="Y20" s="77">
        <v>5.4420000000000002</v>
      </c>
      <c r="Z20" s="78"/>
      <c r="AA20" s="79">
        <f t="shared" si="2"/>
        <v>41.975000000000001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1.06</v>
      </c>
      <c r="O21" s="81"/>
      <c r="P21" s="81"/>
      <c r="Q21" s="81">
        <v>0.42799999999999999</v>
      </c>
      <c r="R21" s="81">
        <v>4.8000000000000001E-2</v>
      </c>
      <c r="S21" s="81">
        <v>14.852</v>
      </c>
      <c r="T21" s="81">
        <v>16.77</v>
      </c>
      <c r="U21" s="81">
        <v>17.605</v>
      </c>
      <c r="V21" s="81">
        <v>19.194000000000003</v>
      </c>
      <c r="W21" s="81">
        <v>17.024000000000001</v>
      </c>
      <c r="X21" s="81">
        <v>15.141999999999999</v>
      </c>
      <c r="Y21" s="81">
        <v>12.379</v>
      </c>
      <c r="Z21" s="78"/>
      <c r="AA21" s="79">
        <f t="shared" si="2"/>
        <v>114.50200000000001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1.06</v>
      </c>
      <c r="O25" s="88">
        <f t="shared" si="3"/>
        <v>4.1500000000000004</v>
      </c>
      <c r="P25" s="88">
        <f t="shared" si="3"/>
        <v>0</v>
      </c>
      <c r="Q25" s="88">
        <f t="shared" si="3"/>
        <v>0.42799999999999999</v>
      </c>
      <c r="R25" s="88">
        <f t="shared" si="3"/>
        <v>4.8000000000000001E-2</v>
      </c>
      <c r="S25" s="88">
        <f t="shared" si="3"/>
        <v>20.066000000000003</v>
      </c>
      <c r="T25" s="88">
        <f t="shared" si="3"/>
        <v>22.114000000000001</v>
      </c>
      <c r="U25" s="88">
        <f t="shared" si="3"/>
        <v>23.048999999999999</v>
      </c>
      <c r="V25" s="88">
        <f t="shared" si="3"/>
        <v>24.660000000000004</v>
      </c>
      <c r="W25" s="88">
        <f t="shared" si="3"/>
        <v>22.493000000000002</v>
      </c>
      <c r="X25" s="88">
        <f t="shared" si="3"/>
        <v>20.588000000000001</v>
      </c>
      <c r="Y25" s="88">
        <f t="shared" si="3"/>
        <v>17.820999999999998</v>
      </c>
      <c r="Z25" s="89" t="str">
        <f t="shared" si="3"/>
        <v/>
      </c>
      <c r="AA25" s="90">
        <f>SUM(AA19:AA24)</f>
        <v>156.477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4.1180000000000003</v>
      </c>
      <c r="O29" s="77">
        <v>8.73</v>
      </c>
      <c r="P29" s="77">
        <v>7.3970000000000002</v>
      </c>
      <c r="Q29" s="77">
        <v>4.4359999999999999</v>
      </c>
      <c r="R29" s="77">
        <v>2.3580000000000001</v>
      </c>
      <c r="S29" s="77">
        <v>22.094000000000001</v>
      </c>
      <c r="T29" s="77">
        <v>23.28</v>
      </c>
      <c r="U29" s="77">
        <v>24.321000000000002</v>
      </c>
      <c r="V29" s="77">
        <v>27.722000000000001</v>
      </c>
      <c r="W29" s="77">
        <v>29.173999999999999</v>
      </c>
      <c r="X29" s="77">
        <v>30.114999999999998</v>
      </c>
      <c r="Y29" s="77">
        <v>27.268000000000001</v>
      </c>
      <c r="Z29" s="78"/>
      <c r="AA29" s="79">
        <f>SUM(B29:Z29)</f>
        <v>211.01300000000003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4.1180000000000003</v>
      </c>
      <c r="O31" s="62">
        <f t="shared" si="4"/>
        <v>8.73</v>
      </c>
      <c r="P31" s="62">
        <f t="shared" si="4"/>
        <v>7.3970000000000002</v>
      </c>
      <c r="Q31" s="62">
        <f t="shared" si="4"/>
        <v>4.4359999999999999</v>
      </c>
      <c r="R31" s="62">
        <f t="shared" si="4"/>
        <v>2.3580000000000001</v>
      </c>
      <c r="S31" s="62">
        <f t="shared" si="4"/>
        <v>22.094000000000001</v>
      </c>
      <c r="T31" s="62">
        <f t="shared" si="4"/>
        <v>23.28</v>
      </c>
      <c r="U31" s="62">
        <f t="shared" si="4"/>
        <v>24.321000000000002</v>
      </c>
      <c r="V31" s="62">
        <f t="shared" si="4"/>
        <v>27.722000000000001</v>
      </c>
      <c r="W31" s="62">
        <f t="shared" si="4"/>
        <v>29.173999999999999</v>
      </c>
      <c r="X31" s="62">
        <f t="shared" si="4"/>
        <v>30.114999999999998</v>
      </c>
      <c r="Y31" s="62">
        <f t="shared" si="4"/>
        <v>27.268000000000001</v>
      </c>
      <c r="Z31" s="63" t="str">
        <f t="shared" si="4"/>
        <v/>
      </c>
      <c r="AA31" s="64">
        <f>SUM(AA28:AA30)</f>
        <v>211.01300000000003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87.9</v>
      </c>
      <c r="O38" s="99">
        <v>98.5</v>
      </c>
      <c r="P38" s="99">
        <v>213.7</v>
      </c>
      <c r="Q38" s="99">
        <v>114.2</v>
      </c>
      <c r="R38" s="99">
        <v>109.5</v>
      </c>
      <c r="S38" s="99"/>
      <c r="T38" s="99">
        <v>94.9</v>
      </c>
      <c r="U38" s="99"/>
      <c r="V38" s="99"/>
      <c r="W38" s="99"/>
      <c r="X38" s="99"/>
      <c r="Y38" s="99">
        <v>1.5</v>
      </c>
      <c r="Z38" s="100"/>
      <c r="AA38" s="79">
        <f t="shared" si="5"/>
        <v>720.2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87.9</v>
      </c>
      <c r="O39" s="88">
        <f t="shared" si="6"/>
        <v>98.5</v>
      </c>
      <c r="P39" s="88">
        <f t="shared" si="6"/>
        <v>213.7</v>
      </c>
      <c r="Q39" s="88">
        <f t="shared" si="6"/>
        <v>114.2</v>
      </c>
      <c r="R39" s="88">
        <f t="shared" si="6"/>
        <v>109.5</v>
      </c>
      <c r="S39" s="88">
        <f t="shared" si="6"/>
        <v>0</v>
      </c>
      <c r="T39" s="88">
        <f t="shared" si="6"/>
        <v>94.9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1.5</v>
      </c>
      <c r="Z39" s="89" t="str">
        <f t="shared" si="6"/>
        <v/>
      </c>
      <c r="AA39" s="90">
        <f t="shared" si="5"/>
        <v>720.2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87.9</v>
      </c>
      <c r="O46" s="99">
        <v>98.5</v>
      </c>
      <c r="P46" s="99">
        <v>213.7</v>
      </c>
      <c r="Q46" s="99">
        <v>114.2</v>
      </c>
      <c r="R46" s="99">
        <v>109.5</v>
      </c>
      <c r="S46" s="99"/>
      <c r="T46" s="99">
        <v>94.9</v>
      </c>
      <c r="U46" s="99"/>
      <c r="V46" s="99"/>
      <c r="W46" s="99"/>
      <c r="X46" s="99"/>
      <c r="Y46" s="99">
        <v>1.5</v>
      </c>
      <c r="Z46" s="100"/>
      <c r="AA46" s="79">
        <f t="shared" si="7"/>
        <v>720.2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87.9</v>
      </c>
      <c r="O48" s="88">
        <f t="shared" si="8"/>
        <v>98.5</v>
      </c>
      <c r="P48" s="88">
        <f t="shared" si="8"/>
        <v>213.7</v>
      </c>
      <c r="Q48" s="88">
        <f t="shared" si="8"/>
        <v>114.2</v>
      </c>
      <c r="R48" s="88">
        <f t="shared" si="8"/>
        <v>109.5</v>
      </c>
      <c r="S48" s="88">
        <f t="shared" si="8"/>
        <v>0</v>
      </c>
      <c r="T48" s="88">
        <f t="shared" si="8"/>
        <v>94.9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1.5</v>
      </c>
      <c r="Z48" s="89" t="str">
        <f t="shared" si="8"/>
        <v/>
      </c>
      <c r="AA48" s="90">
        <f t="shared" si="7"/>
        <v>720.2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92.018000000000001</v>
      </c>
      <c r="O51" s="88">
        <f t="shared" si="10"/>
        <v>107.23</v>
      </c>
      <c r="P51" s="88">
        <f t="shared" si="10"/>
        <v>221.09699999999998</v>
      </c>
      <c r="Q51" s="88">
        <f t="shared" si="10"/>
        <v>118.636</v>
      </c>
      <c r="R51" s="88">
        <f t="shared" si="10"/>
        <v>111.858</v>
      </c>
      <c r="S51" s="88">
        <f t="shared" si="10"/>
        <v>22.094000000000001</v>
      </c>
      <c r="T51" s="88">
        <f t="shared" si="10"/>
        <v>118.18</v>
      </c>
      <c r="U51" s="88">
        <f t="shared" si="10"/>
        <v>24.320999999999998</v>
      </c>
      <c r="V51" s="88">
        <f t="shared" si="10"/>
        <v>27.722000000000005</v>
      </c>
      <c r="W51" s="88">
        <f t="shared" si="10"/>
        <v>29.174000000000003</v>
      </c>
      <c r="X51" s="88">
        <f t="shared" si="10"/>
        <v>30.115000000000002</v>
      </c>
      <c r="Y51" s="88">
        <f t="shared" si="10"/>
        <v>28.768000000000001</v>
      </c>
      <c r="Z51" s="89" t="str">
        <f t="shared" si="10"/>
        <v/>
      </c>
      <c r="AA51" s="104">
        <f>SUM(B51:Z51)</f>
        <v>931.21300000000008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92.025000000000006</v>
      </c>
      <c r="O4" s="18">
        <v>107.21299999999999</v>
      </c>
      <c r="P4" s="18">
        <v>221.09900000000002</v>
      </c>
      <c r="Q4" s="18">
        <v>118.60299999999999</v>
      </c>
      <c r="R4" s="18">
        <v>111.81699999999999</v>
      </c>
      <c r="S4" s="18">
        <v>22.094000000000001</v>
      </c>
      <c r="T4" s="18">
        <v>118.19900000000001</v>
      </c>
      <c r="U4" s="18">
        <v>24.320999999999998</v>
      </c>
      <c r="V4" s="18">
        <v>27.721999999999998</v>
      </c>
      <c r="W4" s="18">
        <v>29.173999999999999</v>
      </c>
      <c r="X4" s="18">
        <v>30.115000000000002</v>
      </c>
      <c r="Y4" s="18">
        <v>28.805999999999997</v>
      </c>
      <c r="Z4" s="19"/>
      <c r="AA4" s="20">
        <f>SUM(B4:Z4)</f>
        <v>931.18799999999999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45.55</v>
      </c>
      <c r="O7" s="28">
        <v>15</v>
      </c>
      <c r="P7" s="28">
        <v>19</v>
      </c>
      <c r="Q7" s="28">
        <v>55</v>
      </c>
      <c r="R7" s="28">
        <v>62</v>
      </c>
      <c r="S7" s="28">
        <v>78.34</v>
      </c>
      <c r="T7" s="28">
        <v>80.599999999999994</v>
      </c>
      <c r="U7" s="28">
        <v>83.33</v>
      </c>
      <c r="V7" s="28">
        <v>79</v>
      </c>
      <c r="W7" s="28">
        <v>72.3</v>
      </c>
      <c r="X7" s="28">
        <v>84.41</v>
      </c>
      <c r="Y7" s="28">
        <v>65</v>
      </c>
      <c r="Z7" s="29"/>
      <c r="AA7" s="30">
        <f>IF(SUM(B7:Z7)&lt;&gt;0,AVERAGEIF(B7:Z7,"&lt;&gt;"""),"")</f>
        <v>61.627499999999991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3.4340000000000002</v>
      </c>
      <c r="P14" s="57">
        <v>85.50200000000001</v>
      </c>
      <c r="Q14" s="57">
        <v>26.532000000000004</v>
      </c>
      <c r="R14" s="57">
        <v>35.011000000000003</v>
      </c>
      <c r="S14" s="57">
        <v>5.87</v>
      </c>
      <c r="T14" s="57">
        <v>44.351999999999997</v>
      </c>
      <c r="U14" s="57">
        <v>13.221</v>
      </c>
      <c r="V14" s="57">
        <v>20.46</v>
      </c>
      <c r="W14" s="57">
        <v>11.52</v>
      </c>
      <c r="X14" s="57"/>
      <c r="Y14" s="57">
        <v>17.309999999999999</v>
      </c>
      <c r="Z14" s="58"/>
      <c r="AA14" s="59">
        <f t="shared" si="0"/>
        <v>263.21200000000005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3.4340000000000002</v>
      </c>
      <c r="P16" s="62">
        <f t="shared" si="1"/>
        <v>85.50200000000001</v>
      </c>
      <c r="Q16" s="62">
        <f t="shared" si="1"/>
        <v>26.532000000000004</v>
      </c>
      <c r="R16" s="62">
        <f t="shared" si="1"/>
        <v>35.011000000000003</v>
      </c>
      <c r="S16" s="62">
        <f t="shared" si="1"/>
        <v>5.87</v>
      </c>
      <c r="T16" s="62">
        <f t="shared" si="1"/>
        <v>44.351999999999997</v>
      </c>
      <c r="U16" s="62">
        <f t="shared" si="1"/>
        <v>13.221</v>
      </c>
      <c r="V16" s="62">
        <f t="shared" si="1"/>
        <v>20.46</v>
      </c>
      <c r="W16" s="62">
        <f t="shared" si="1"/>
        <v>11.52</v>
      </c>
      <c r="X16" s="62">
        <f t="shared" si="1"/>
        <v>0</v>
      </c>
      <c r="Y16" s="62">
        <f t="shared" si="1"/>
        <v>17.309999999999999</v>
      </c>
      <c r="Z16" s="63" t="str">
        <f t="shared" si="1"/>
        <v/>
      </c>
      <c r="AA16" s="64">
        <f>SUM(AA10:AA15)</f>
        <v>263.21200000000005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20.295000000000002</v>
      </c>
      <c r="Y19" s="72"/>
      <c r="Z19" s="73"/>
      <c r="AA19" s="74">
        <f t="shared" ref="AA19:AA24" si="2">SUM(B19:Z19)</f>
        <v>20.295000000000002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20.417999999999999</v>
      </c>
      <c r="O20" s="77">
        <v>23.149000000000001</v>
      </c>
      <c r="P20" s="77">
        <v>28.808</v>
      </c>
      <c r="Q20" s="77">
        <v>20.361000000000001</v>
      </c>
      <c r="R20" s="77">
        <v>11.036999999999999</v>
      </c>
      <c r="S20" s="77">
        <v>4.3</v>
      </c>
      <c r="T20" s="77">
        <v>8.0839999999999996</v>
      </c>
      <c r="U20" s="77">
        <v>4.4000000000000004</v>
      </c>
      <c r="V20" s="77">
        <v>2</v>
      </c>
      <c r="W20" s="77">
        <v>6.5</v>
      </c>
      <c r="X20" s="77"/>
      <c r="Y20" s="77">
        <v>4.3</v>
      </c>
      <c r="Z20" s="78"/>
      <c r="AA20" s="79">
        <f t="shared" si="2"/>
        <v>133.35700000000003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71.606999999999999</v>
      </c>
      <c r="O21" s="81">
        <v>80.63</v>
      </c>
      <c r="P21" s="81">
        <v>106.78900000000002</v>
      </c>
      <c r="Q21" s="81">
        <v>71.710000000000008</v>
      </c>
      <c r="R21" s="81">
        <v>65.769000000000005</v>
      </c>
      <c r="S21" s="81">
        <v>11.923999999999999</v>
      </c>
      <c r="T21" s="81">
        <v>65.763000000000005</v>
      </c>
      <c r="U21" s="81">
        <v>6.6999999999999993</v>
      </c>
      <c r="V21" s="81">
        <v>5.2620000000000005</v>
      </c>
      <c r="W21" s="81">
        <v>11.154</v>
      </c>
      <c r="X21" s="81">
        <v>9.82</v>
      </c>
      <c r="Y21" s="81">
        <v>7.1959999999999997</v>
      </c>
      <c r="Z21" s="78"/>
      <c r="AA21" s="79">
        <f t="shared" si="2"/>
        <v>514.32399999999996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92.025000000000006</v>
      </c>
      <c r="O25" s="88">
        <f t="shared" si="3"/>
        <v>103.779</v>
      </c>
      <c r="P25" s="88">
        <f t="shared" si="3"/>
        <v>135.59700000000001</v>
      </c>
      <c r="Q25" s="88">
        <f t="shared" si="3"/>
        <v>92.071000000000012</v>
      </c>
      <c r="R25" s="88">
        <f t="shared" si="3"/>
        <v>76.806000000000012</v>
      </c>
      <c r="S25" s="88">
        <f t="shared" si="3"/>
        <v>16.224</v>
      </c>
      <c r="T25" s="88">
        <f t="shared" si="3"/>
        <v>73.847000000000008</v>
      </c>
      <c r="U25" s="88">
        <f t="shared" si="3"/>
        <v>11.1</v>
      </c>
      <c r="V25" s="88">
        <f t="shared" si="3"/>
        <v>7.2620000000000005</v>
      </c>
      <c r="W25" s="88">
        <f t="shared" si="3"/>
        <v>17.654</v>
      </c>
      <c r="X25" s="88">
        <f t="shared" si="3"/>
        <v>30.115000000000002</v>
      </c>
      <c r="Y25" s="88">
        <f t="shared" si="3"/>
        <v>11.495999999999999</v>
      </c>
      <c r="Z25" s="89">
        <f t="shared" si="3"/>
        <v>0</v>
      </c>
      <c r="AA25" s="90">
        <f t="shared" si="3"/>
        <v>667.976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92.025000000000006</v>
      </c>
      <c r="O29" s="77">
        <v>107.21299999999999</v>
      </c>
      <c r="P29" s="77">
        <v>221.09899999999999</v>
      </c>
      <c r="Q29" s="77">
        <v>118.60299999999999</v>
      </c>
      <c r="R29" s="77">
        <v>111.81699999999999</v>
      </c>
      <c r="S29" s="77">
        <v>22.094000000000001</v>
      </c>
      <c r="T29" s="77">
        <v>118.199</v>
      </c>
      <c r="U29" s="77">
        <v>24.321000000000002</v>
      </c>
      <c r="V29" s="77">
        <v>27.722000000000001</v>
      </c>
      <c r="W29" s="77">
        <v>29.173999999999999</v>
      </c>
      <c r="X29" s="77">
        <v>30.114999999999998</v>
      </c>
      <c r="Y29" s="77">
        <v>28.806000000000001</v>
      </c>
      <c r="Z29" s="78"/>
      <c r="AA29" s="79">
        <f>SUM(B29:Z29)</f>
        <v>931.18799999999999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92.025000000000006</v>
      </c>
      <c r="O31" s="62">
        <f t="shared" si="4"/>
        <v>107.21299999999999</v>
      </c>
      <c r="P31" s="62">
        <f t="shared" si="4"/>
        <v>221.09899999999999</v>
      </c>
      <c r="Q31" s="62">
        <f t="shared" si="4"/>
        <v>118.60299999999999</v>
      </c>
      <c r="R31" s="62">
        <f t="shared" si="4"/>
        <v>111.81699999999999</v>
      </c>
      <c r="S31" s="62">
        <f t="shared" si="4"/>
        <v>22.094000000000001</v>
      </c>
      <c r="T31" s="62">
        <f t="shared" si="4"/>
        <v>118.199</v>
      </c>
      <c r="U31" s="62">
        <f t="shared" si="4"/>
        <v>24.321000000000002</v>
      </c>
      <c r="V31" s="62">
        <f t="shared" si="4"/>
        <v>27.722000000000001</v>
      </c>
      <c r="W31" s="62">
        <f t="shared" si="4"/>
        <v>29.173999999999999</v>
      </c>
      <c r="X31" s="62">
        <f t="shared" si="4"/>
        <v>30.114999999999998</v>
      </c>
      <c r="Y31" s="62">
        <f t="shared" si="4"/>
        <v>28.806000000000001</v>
      </c>
      <c r="Z31" s="63">
        <f t="shared" si="4"/>
        <v>0</v>
      </c>
      <c r="AA31" s="64">
        <f t="shared" si="4"/>
        <v>931.18799999999999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92.025000000000006</v>
      </c>
      <c r="O51" s="88">
        <f t="shared" si="10"/>
        <v>107.21299999999999</v>
      </c>
      <c r="P51" s="88">
        <f t="shared" si="10"/>
        <v>221.09900000000002</v>
      </c>
      <c r="Q51" s="88">
        <f t="shared" si="10"/>
        <v>118.60300000000001</v>
      </c>
      <c r="R51" s="88">
        <f t="shared" si="10"/>
        <v>111.81700000000001</v>
      </c>
      <c r="S51" s="88">
        <f t="shared" si="10"/>
        <v>22.094000000000001</v>
      </c>
      <c r="T51" s="88">
        <f t="shared" si="10"/>
        <v>118.19900000000001</v>
      </c>
      <c r="U51" s="88">
        <f t="shared" si="10"/>
        <v>24.320999999999998</v>
      </c>
      <c r="V51" s="88">
        <f t="shared" si="10"/>
        <v>27.722000000000001</v>
      </c>
      <c r="W51" s="88">
        <f t="shared" si="10"/>
        <v>29.173999999999999</v>
      </c>
      <c r="X51" s="88">
        <f t="shared" si="10"/>
        <v>30.115000000000002</v>
      </c>
      <c r="Y51" s="88">
        <f t="shared" si="10"/>
        <v>28.805999999999997</v>
      </c>
      <c r="Z51" s="89">
        <f t="shared" si="10"/>
        <v>0</v>
      </c>
      <c r="AA51" s="104">
        <f>SUM(B51:Z51)</f>
        <v>931.18800000000022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-87.9</v>
      </c>
      <c r="O4" s="18">
        <v>-98.5</v>
      </c>
      <c r="P4" s="18">
        <v>-213.7</v>
      </c>
      <c r="Q4" s="18">
        <v>-114.2</v>
      </c>
      <c r="R4" s="18">
        <v>-109.5</v>
      </c>
      <c r="S4" s="18"/>
      <c r="T4" s="18">
        <v>-94.9</v>
      </c>
      <c r="U4" s="18"/>
      <c r="V4" s="18"/>
      <c r="W4" s="18"/>
      <c r="X4" s="18"/>
      <c r="Y4" s="18">
        <v>-1.5</v>
      </c>
      <c r="Z4" s="19"/>
      <c r="AA4" s="111">
        <f>SUM(B4:Z4)</f>
        <v>-720.2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45.55</v>
      </c>
      <c r="O7" s="117">
        <v>15</v>
      </c>
      <c r="P7" s="117">
        <v>19</v>
      </c>
      <c r="Q7" s="117">
        <v>55</v>
      </c>
      <c r="R7" s="117">
        <v>62</v>
      </c>
      <c r="S7" s="117">
        <v>78.34</v>
      </c>
      <c r="T7" s="117">
        <v>80.599999999999994</v>
      </c>
      <c r="U7" s="117">
        <v>83.33</v>
      </c>
      <c r="V7" s="117">
        <v>79</v>
      </c>
      <c r="W7" s="117">
        <v>72.3</v>
      </c>
      <c r="X7" s="117">
        <v>84.41</v>
      </c>
      <c r="Y7" s="117">
        <v>65</v>
      </c>
      <c r="Z7" s="118"/>
      <c r="AA7" s="119">
        <f>IF(SUM(B7:Z7)&lt;&gt;0,AVERAGEIF(B7:Z7,"&lt;&gt;"""),"")</f>
        <v>61.627499999999991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87.9</v>
      </c>
      <c r="O15" s="133">
        <v>98.5</v>
      </c>
      <c r="P15" s="133">
        <v>213.7</v>
      </c>
      <c r="Q15" s="133">
        <v>114.2</v>
      </c>
      <c r="R15" s="133">
        <v>109.5</v>
      </c>
      <c r="S15" s="133"/>
      <c r="T15" s="133">
        <v>94.9</v>
      </c>
      <c r="U15" s="133"/>
      <c r="V15" s="133"/>
      <c r="W15" s="133"/>
      <c r="X15" s="133"/>
      <c r="Y15" s="133">
        <v>1.5</v>
      </c>
      <c r="Z15" s="131"/>
      <c r="AA15" s="132">
        <f t="shared" si="0"/>
        <v>720.2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87.9</v>
      </c>
      <c r="O16" s="135">
        <f t="shared" si="1"/>
        <v>98.5</v>
      </c>
      <c r="P16" s="135">
        <f t="shared" si="1"/>
        <v>213.7</v>
      </c>
      <c r="Q16" s="135">
        <f t="shared" si="1"/>
        <v>114.2</v>
      </c>
      <c r="R16" s="135">
        <f t="shared" si="1"/>
        <v>109.5</v>
      </c>
      <c r="S16" s="135">
        <f t="shared" si="1"/>
        <v>0</v>
      </c>
      <c r="T16" s="135">
        <f t="shared" si="1"/>
        <v>94.9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1.5</v>
      </c>
      <c r="Z16" s="136" t="str">
        <f t="shared" si="1"/>
        <v/>
      </c>
      <c r="AA16" s="90">
        <f t="shared" si="0"/>
        <v>720.2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2024-02-11T09:33:23Z</dcterms:created>
  <dcterms:modified xsi:type="dcterms:W3CDTF">2024-02-11T09:33:24Z</dcterms:modified>
</cp:coreProperties>
</file>