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<sst xmlns="http://schemas.openxmlformats.org/spreadsheetml/2006/main" count="117" uniqueCount="53">
  <si>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10/02/2024 11:19:32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</si>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</sst>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ED-4004-BC8C-E8040A91D98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ED-4004-BC8C-E8040A91D98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20</c:v>
                </c:pt>
                <c:pt idx="13">
                  <c:v>20</c:v>
                </c:pt>
                <c:pt idx="16">
                  <c:v>1.855</c:v>
                </c:pt>
                <c:pt idx="18">
                  <c:v>11.099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ED-4004-BC8C-E8040A91D98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32</c:v>
                </c:pt>
                <c:pt idx="14">
                  <c:v>92.1</c:v>
                </c:pt>
                <c:pt idx="15">
                  <c:v>81</c:v>
                </c:pt>
                <c:pt idx="16">
                  <c:v>31.8</c:v>
                </c:pt>
                <c:pt idx="17">
                  <c:v>17.399999999999999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ED-4004-BC8C-E8040A91D98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19.962</c:v>
                </c:pt>
                <c:pt idx="13">
                  <c:v>13.305</c:v>
                </c:pt>
                <c:pt idx="16">
                  <c:v>4.1760000000000002</c:v>
                </c:pt>
                <c:pt idx="17">
                  <c:v>3.875</c:v>
                </c:pt>
                <c:pt idx="18">
                  <c:v>1.4319999999999999</c:v>
                </c:pt>
                <c:pt idx="20">
                  <c:v>0.60799999999999998</c:v>
                </c:pt>
                <c:pt idx="21">
                  <c:v>1.3959999999999999</c:v>
                </c:pt>
                <c:pt idx="22">
                  <c:v>1.5449999999999999</c:v>
                </c:pt>
                <c:pt idx="23">
                  <c:v>2.093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ED-4004-BC8C-E8040A91D98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ED-4004-BC8C-E8040A91D98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ED-4004-BC8C-E8040A91D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86.546000000000006</c:v>
                </c:pt>
                <c:pt idx="13">
                  <c:v>96.378</c:v>
                </c:pt>
                <c:pt idx="14">
                  <c:v>112.262</c:v>
                </c:pt>
                <c:pt idx="15">
                  <c:v>100.15500000000002</c:v>
                </c:pt>
                <c:pt idx="16">
                  <c:v>56.780000000000008</c:v>
                </c:pt>
                <c:pt idx="17">
                  <c:v>56.412999999999997</c:v>
                </c:pt>
                <c:pt idx="18">
                  <c:v>48.421999999999997</c:v>
                </c:pt>
                <c:pt idx="19">
                  <c:v>36.369000000000007</c:v>
                </c:pt>
                <c:pt idx="20">
                  <c:v>34.750999999999998</c:v>
                </c:pt>
                <c:pt idx="21">
                  <c:v>31.242999999999999</c:v>
                </c:pt>
                <c:pt idx="22">
                  <c:v>31.145999999999997</c:v>
                </c:pt>
                <c:pt idx="23">
                  <c:v>29.539000000000001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ED-4004-BC8C-E8040A91D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67.16</c:v>
                </c:pt>
                <c:pt idx="13">
                  <c:v>67</c:v>
                </c:pt>
                <c:pt idx="14">
                  <c:v>67.599999999999994</c:v>
                </c:pt>
                <c:pt idx="15">
                  <c:v>72.2</c:v>
                </c:pt>
                <c:pt idx="16">
                  <c:v>81</c:v>
                </c:pt>
                <c:pt idx="17">
                  <c:v>82</c:v>
                </c:pt>
                <c:pt idx="18">
                  <c:v>82</c:v>
                </c:pt>
                <c:pt idx="19">
                  <c:v>67.3</c:v>
                </c:pt>
                <c:pt idx="20">
                  <c:v>69.91</c:v>
                </c:pt>
                <c:pt idx="21">
                  <c:v>65.680000000000007</c:v>
                </c:pt>
                <c:pt idx="22">
                  <c:v>61.34</c:v>
                </c:pt>
                <c:pt idx="23">
                  <c:v>55.53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ED-4004-BC8C-E8040A91D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86.545999999999978</v>
      </c>
      <c r="O4" s="18">
        <v>96.421000000000006</v>
      </c>
      <c r="P4" s="18">
        <v>112.27</v>
      </c>
      <c r="Q4" s="18">
        <v>100.16600000000001</v>
      </c>
      <c r="R4" s="18">
        <v>56.733999999999995</v>
      </c>
      <c r="S4" s="18">
        <v>56.453000000000003</v>
      </c>
      <c r="T4" s="18">
        <v>48.422000000000004</v>
      </c>
      <c r="U4" s="18">
        <v>36.369</v>
      </c>
      <c r="V4" s="18">
        <v>34.751000000000005</v>
      </c>
      <c r="W4" s="18">
        <v>31.242999999999999</v>
      </c>
      <c r="X4" s="18">
        <v>31.145999999999997</v>
      </c>
      <c r="Y4" s="18">
        <v>29.539000000000001</v>
      </c>
      <c r="Z4" s="19"/>
      <c r="AA4" s="20">
        <f>SUM(B4:Z4)</f>
        <v>720.06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67.16</v>
      </c>
      <c r="O7" s="28">
        <v>67</v>
      </c>
      <c r="P7" s="28">
        <v>67.599999999999994</v>
      </c>
      <c r="Q7" s="28">
        <v>72.2</v>
      </c>
      <c r="R7" s="28">
        <v>81</v>
      </c>
      <c r="S7" s="28">
        <v>82</v>
      </c>
      <c r="T7" s="28">
        <v>82</v>
      </c>
      <c r="U7" s="28">
        <v>67.3</v>
      </c>
      <c r="V7" s="28">
        <v>69.91</v>
      </c>
      <c r="W7" s="28">
        <v>65.680000000000007</v>
      </c>
      <c r="X7" s="28">
        <v>61.34</v>
      </c>
      <c r="Y7" s="28">
        <v>55.53</v>
      </c>
      <c r="Z7" s="29"/>
      <c r="AA7" s="30">
        <f>IF(SUM(B7:Z7)&lt;&gt;0,AVERAGEIF(B7:Z7,"&lt;&gt;"""),"")</f>
        <v>69.893333333333331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>
        <v>20</v>
      </c>
      <c r="P12" s="52"/>
      <c r="Q12" s="52"/>
      <c r="R12" s="52">
        <v>1.855</v>
      </c>
      <c r="S12" s="52"/>
      <c r="T12" s="52">
        <v>11.099</v>
      </c>
      <c r="U12" s="52"/>
      <c r="V12" s="52"/>
      <c r="W12" s="52"/>
      <c r="X12" s="52"/>
      <c r="Y12" s="52"/>
      <c r="Z12" s="53"/>
      <c r="AA12" s="54">
        <f t="shared" si="0"/>
        <v>52.953999999999994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19.962</v>
      </c>
      <c r="O14" s="57">
        <v>13.305</v>
      </c>
      <c r="P14" s="57"/>
      <c r="Q14" s="57"/>
      <c r="R14" s="57">
        <v>4.1760000000000002</v>
      </c>
      <c r="S14" s="57">
        <v>3.875</v>
      </c>
      <c r="T14" s="57">
        <v>1.4319999999999999</v>
      </c>
      <c r="U14" s="57"/>
      <c r="V14" s="57">
        <v>0.60799999999999998</v>
      </c>
      <c r="W14" s="57">
        <v>1.3959999999999999</v>
      </c>
      <c r="X14" s="57">
        <v>1.5449999999999999</v>
      </c>
      <c r="Y14" s="57">
        <v>2.093</v>
      </c>
      <c r="Z14" s="58"/>
      <c r="AA14" s="59">
        <f t="shared" si="0"/>
        <v>48.391999999999996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39.962000000000003</v>
      </c>
      <c r="O16" s="62">
        <f t="shared" si="1"/>
        <v>33.305</v>
      </c>
      <c r="P16" s="62">
        <f t="shared" si="1"/>
        <v>0</v>
      </c>
      <c r="Q16" s="62">
        <f t="shared" si="1"/>
        <v>0</v>
      </c>
      <c r="R16" s="62">
        <f t="shared" si="1"/>
        <v>6.0310000000000006</v>
      </c>
      <c r="S16" s="62">
        <f t="shared" si="1"/>
        <v>3.875</v>
      </c>
      <c r="T16" s="62">
        <f t="shared" si="1"/>
        <v>12.531000000000001</v>
      </c>
      <c r="U16" s="62">
        <f t="shared" si="1"/>
        <v>0</v>
      </c>
      <c r="V16" s="62">
        <f t="shared" si="1"/>
        <v>0.60799999999999998</v>
      </c>
      <c r="W16" s="62">
        <f t="shared" si="1"/>
        <v>1.3959999999999999</v>
      </c>
      <c r="X16" s="62">
        <f t="shared" si="1"/>
        <v>1.5449999999999999</v>
      </c>
      <c r="Y16" s="62">
        <f t="shared" si="1"/>
        <v>2.093</v>
      </c>
      <c r="Z16" s="63" t="str">
        <f t="shared" si="1"/>
        <v/>
      </c>
      <c r="AA16" s="64">
        <f>SUM(AA10:AA15)</f>
        <v>101.34599999999999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7.9560000000000004</v>
      </c>
      <c r="O20" s="77">
        <v>3.7440000000000002</v>
      </c>
      <c r="P20" s="77">
        <v>3.5569999999999999</v>
      </c>
      <c r="Q20" s="77">
        <v>3.6150000000000002</v>
      </c>
      <c r="R20" s="77">
        <v>3.7010000000000001</v>
      </c>
      <c r="S20" s="77">
        <v>8.7539999999999996</v>
      </c>
      <c r="T20" s="77">
        <v>8.7789999999999999</v>
      </c>
      <c r="U20" s="77">
        <v>8.69</v>
      </c>
      <c r="V20" s="77">
        <v>8.3889999999999993</v>
      </c>
      <c r="W20" s="77">
        <v>8.0120000000000005</v>
      </c>
      <c r="X20" s="77">
        <v>7.8049999999999997</v>
      </c>
      <c r="Y20" s="77">
        <v>7.6219999999999999</v>
      </c>
      <c r="Z20" s="78"/>
      <c r="AA20" s="79">
        <f t="shared" si="2"/>
        <v>80.623999999999981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38.628</v>
      </c>
      <c r="O21" s="81">
        <v>27.372</v>
      </c>
      <c r="P21" s="81">
        <v>16.613000000000003</v>
      </c>
      <c r="Q21" s="81">
        <v>15.551</v>
      </c>
      <c r="R21" s="81">
        <v>15.202</v>
      </c>
      <c r="S21" s="81">
        <v>26.423999999999999</v>
      </c>
      <c r="T21" s="81">
        <v>27.111999999999998</v>
      </c>
      <c r="U21" s="81">
        <v>27.678999999999998</v>
      </c>
      <c r="V21" s="81">
        <v>25.754000000000001</v>
      </c>
      <c r="W21" s="81">
        <v>21.834999999999997</v>
      </c>
      <c r="X21" s="81">
        <v>21.795999999999999</v>
      </c>
      <c r="Y21" s="81">
        <v>19.824000000000002</v>
      </c>
      <c r="Z21" s="78"/>
      <c r="AA21" s="79">
        <f t="shared" si="2"/>
        <v>283.79000000000002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46.584000000000003</v>
      </c>
      <c r="O25" s="88">
        <f t="shared" si="3"/>
        <v>31.116</v>
      </c>
      <c r="P25" s="88">
        <f t="shared" si="3"/>
        <v>20.170000000000002</v>
      </c>
      <c r="Q25" s="88">
        <f t="shared" si="3"/>
        <v>19.166</v>
      </c>
      <c r="R25" s="88">
        <f t="shared" si="3"/>
        <v>18.902999999999999</v>
      </c>
      <c r="S25" s="88">
        <f t="shared" si="3"/>
        <v>35.177999999999997</v>
      </c>
      <c r="T25" s="88">
        <f t="shared" si="3"/>
        <v>35.890999999999998</v>
      </c>
      <c r="U25" s="88">
        <f t="shared" si="3"/>
        <v>36.369</v>
      </c>
      <c r="V25" s="88">
        <f t="shared" si="3"/>
        <v>34.143000000000001</v>
      </c>
      <c r="W25" s="88">
        <f t="shared" si="3"/>
        <v>29.846999999999998</v>
      </c>
      <c r="X25" s="88">
        <f t="shared" si="3"/>
        <v>29.600999999999999</v>
      </c>
      <c r="Y25" s="88">
        <f t="shared" si="3"/>
        <v>27.446000000000002</v>
      </c>
      <c r="Z25" s="89" t="str">
        <f t="shared" si="3"/>
        <v/>
      </c>
      <c r="AA25" s="90">
        <f>SUM(AA19:AA24)</f>
        <v>364.41399999999999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86.546000000000006</v>
      </c>
      <c r="O29" s="77">
        <v>64.421000000000006</v>
      </c>
      <c r="P29" s="77">
        <v>20.170000000000002</v>
      </c>
      <c r="Q29" s="77">
        <v>19.166</v>
      </c>
      <c r="R29" s="77">
        <v>24.934000000000001</v>
      </c>
      <c r="S29" s="77">
        <v>39.052999999999997</v>
      </c>
      <c r="T29" s="77">
        <v>48.421999999999997</v>
      </c>
      <c r="U29" s="77">
        <v>36.369</v>
      </c>
      <c r="V29" s="77">
        <v>34.750999999999998</v>
      </c>
      <c r="W29" s="77">
        <v>31.242999999999999</v>
      </c>
      <c r="X29" s="77">
        <v>31.146000000000001</v>
      </c>
      <c r="Y29" s="77">
        <v>29.539000000000001</v>
      </c>
      <c r="Z29" s="78"/>
      <c r="AA29" s="79">
        <f>SUM(B29:Z29)</f>
        <v>465.76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86.546000000000006</v>
      </c>
      <c r="O31" s="62">
        <f t="shared" si="4"/>
        <v>64.421000000000006</v>
      </c>
      <c r="P31" s="62">
        <f t="shared" si="4"/>
        <v>20.170000000000002</v>
      </c>
      <c r="Q31" s="62">
        <f t="shared" si="4"/>
        <v>19.166</v>
      </c>
      <c r="R31" s="62">
        <f t="shared" si="4"/>
        <v>24.934000000000001</v>
      </c>
      <c r="S31" s="62">
        <f t="shared" si="4"/>
        <v>39.052999999999997</v>
      </c>
      <c r="T31" s="62">
        <f t="shared" si="4"/>
        <v>48.421999999999997</v>
      </c>
      <c r="U31" s="62">
        <f t="shared" si="4"/>
        <v>36.369</v>
      </c>
      <c r="V31" s="62">
        <f t="shared" si="4"/>
        <v>34.750999999999998</v>
      </c>
      <c r="W31" s="62">
        <f t="shared" si="4"/>
        <v>31.242999999999999</v>
      </c>
      <c r="X31" s="62">
        <f t="shared" si="4"/>
        <v>31.146000000000001</v>
      </c>
      <c r="Y31" s="62">
        <f t="shared" si="4"/>
        <v>29.539000000000001</v>
      </c>
      <c r="Z31" s="63" t="str">
        <f t="shared" si="4"/>
        <v/>
      </c>
      <c r="AA31" s="64">
        <f>SUM(AA28:AA30)</f>
        <v>465.76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32</v>
      </c>
      <c r="P38" s="99">
        <v>92.1</v>
      </c>
      <c r="Q38" s="99">
        <v>81</v>
      </c>
      <c r="R38" s="99">
        <v>31.8</v>
      </c>
      <c r="S38" s="99">
        <v>17.399999999999999</v>
      </c>
      <c r="T38" s="99"/>
      <c r="U38" s="99"/>
      <c r="V38" s="99"/>
      <c r="W38" s="99"/>
      <c r="X38" s="99"/>
      <c r="Y38" s="99"/>
      <c r="Z38" s="100"/>
      <c r="AA38" s="79">
        <f t="shared" si="5"/>
        <v>254.3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32</v>
      </c>
      <c r="P39" s="88">
        <f t="shared" si="6"/>
        <v>92.1</v>
      </c>
      <c r="Q39" s="88">
        <f t="shared" si="6"/>
        <v>81</v>
      </c>
      <c r="R39" s="88">
        <f t="shared" si="6"/>
        <v>31.8</v>
      </c>
      <c r="S39" s="88">
        <f t="shared" si="6"/>
        <v>17.399999999999999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32</v>
      </c>
      <c r="P46" s="99">
        <v>92.1</v>
      </c>
      <c r="Q46" s="99">
        <v>81</v>
      </c>
      <c r="R46" s="99">
        <v>31.8</v>
      </c>
      <c r="S46" s="99">
        <v>17.399999999999999</v>
      </c>
      <c r="T46" s="99"/>
      <c r="U46" s="99"/>
      <c r="V46" s="99"/>
      <c r="W46" s="99"/>
      <c r="X46" s="99"/>
      <c r="Y46" s="99"/>
      <c r="Z46" s="100"/>
      <c r="AA46" s="79">
        <f t="shared" si="7"/>
        <v>254.3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32</v>
      </c>
      <c r="P48" s="88">
        <f t="shared" si="8"/>
        <v>92.1</v>
      </c>
      <c r="Q48" s="88">
        <f t="shared" si="8"/>
        <v>81</v>
      </c>
      <c r="R48" s="88">
        <f t="shared" si="8"/>
        <v>31.8</v>
      </c>
      <c r="S48" s="88">
        <f t="shared" si="8"/>
        <v>17.399999999999999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254.3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86.546000000000006</v>
      </c>
      <c r="O51" s="88">
        <f t="shared" si="10"/>
        <v>96.420999999999992</v>
      </c>
      <c r="P51" s="88">
        <f t="shared" si="10"/>
        <v>112.27</v>
      </c>
      <c r="Q51" s="88">
        <f t="shared" si="10"/>
        <v>100.166</v>
      </c>
      <c r="R51" s="88">
        <f t="shared" si="10"/>
        <v>56.733999999999995</v>
      </c>
      <c r="S51" s="88">
        <f t="shared" si="10"/>
        <v>56.452999999999996</v>
      </c>
      <c r="T51" s="88">
        <f t="shared" si="10"/>
        <v>48.421999999999997</v>
      </c>
      <c r="U51" s="88">
        <f t="shared" si="10"/>
        <v>36.369</v>
      </c>
      <c r="V51" s="88">
        <f t="shared" si="10"/>
        <v>34.750999999999998</v>
      </c>
      <c r="W51" s="88">
        <f t="shared" si="10"/>
        <v>31.242999999999999</v>
      </c>
      <c r="X51" s="88">
        <f t="shared" si="10"/>
        <v>31.146000000000001</v>
      </c>
      <c r="Y51" s="88">
        <f t="shared" si="10"/>
        <v>29.539000000000001</v>
      </c>
      <c r="Z51" s="89" t="str">
        <f t="shared" si="10"/>
        <v/>
      </c>
      <c r="AA51" s="104">
        <f>SUM(B51:Z51)</f>
        <v>720.06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86.546000000000006</v>
      </c>
      <c r="O4" s="18">
        <v>96.378</v>
      </c>
      <c r="P4" s="18">
        <v>112.262</v>
      </c>
      <c r="Q4" s="18">
        <v>100.15500000000002</v>
      </c>
      <c r="R4" s="18">
        <v>56.780000000000008</v>
      </c>
      <c r="S4" s="18">
        <v>56.412999999999997</v>
      </c>
      <c r="T4" s="18">
        <v>48.421999999999997</v>
      </c>
      <c r="U4" s="18">
        <v>36.369000000000007</v>
      </c>
      <c r="V4" s="18">
        <v>34.750999999999998</v>
      </c>
      <c r="W4" s="18">
        <v>31.242999999999999</v>
      </c>
      <c r="X4" s="18">
        <v>31.145999999999997</v>
      </c>
      <c r="Y4" s="18">
        <v>29.539000000000001</v>
      </c>
      <c r="Z4" s="19"/>
      <c r="AA4" s="20">
        <f>SUM(B4:Z4)</f>
        <v>720.00400000000013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67.16</v>
      </c>
      <c r="O7" s="28">
        <v>67</v>
      </c>
      <c r="P7" s="28">
        <v>67.599999999999994</v>
      </c>
      <c r="Q7" s="28">
        <v>72.2</v>
      </c>
      <c r="R7" s="28">
        <v>81</v>
      </c>
      <c r="S7" s="28">
        <v>82</v>
      </c>
      <c r="T7" s="28">
        <v>82</v>
      </c>
      <c r="U7" s="28">
        <v>67.3</v>
      </c>
      <c r="V7" s="28">
        <v>69.91</v>
      </c>
      <c r="W7" s="28">
        <v>65.680000000000007</v>
      </c>
      <c r="X7" s="28">
        <v>61.34</v>
      </c>
      <c r="Y7" s="28">
        <v>55.53</v>
      </c>
      <c r="Z7" s="29"/>
      <c r="AA7" s="30">
        <f>IF(SUM(B7:Z7)&lt;&gt;0,AVERAGEIF(B7:Z7,"&lt;&gt;"""),"")</f>
        <v>69.893333333333331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86.546000000000006</v>
      </c>
      <c r="O14" s="57">
        <v>96.378</v>
      </c>
      <c r="P14" s="57">
        <v>109.562</v>
      </c>
      <c r="Q14" s="57">
        <v>73.106000000000009</v>
      </c>
      <c r="R14" s="57">
        <v>42.499000000000009</v>
      </c>
      <c r="S14" s="57">
        <v>32.186</v>
      </c>
      <c r="T14" s="57">
        <v>22.757000000000001</v>
      </c>
      <c r="U14" s="57">
        <v>27.369</v>
      </c>
      <c r="V14" s="57">
        <v>22.068999999999999</v>
      </c>
      <c r="W14" s="57">
        <v>18.628</v>
      </c>
      <c r="X14" s="57">
        <v>13.059999999999999</v>
      </c>
      <c r="Y14" s="57">
        <v>12.494999999999999</v>
      </c>
      <c r="Z14" s="58"/>
      <c r="AA14" s="59">
        <f t="shared" si="0"/>
        <v>556.65499999999997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86.546000000000006</v>
      </c>
      <c r="O16" s="62">
        <f t="shared" si="1"/>
        <v>96.378</v>
      </c>
      <c r="P16" s="62">
        <f t="shared" si="1"/>
        <v>109.562</v>
      </c>
      <c r="Q16" s="62">
        <f t="shared" si="1"/>
        <v>73.106000000000009</v>
      </c>
      <c r="R16" s="62">
        <f t="shared" si="1"/>
        <v>42.499000000000009</v>
      </c>
      <c r="S16" s="62">
        <f t="shared" si="1"/>
        <v>32.186</v>
      </c>
      <c r="T16" s="62">
        <f t="shared" si="1"/>
        <v>22.757000000000001</v>
      </c>
      <c r="U16" s="62">
        <f t="shared" si="1"/>
        <v>27.369</v>
      </c>
      <c r="V16" s="62">
        <f t="shared" si="1"/>
        <v>22.068999999999999</v>
      </c>
      <c r="W16" s="62">
        <f t="shared" si="1"/>
        <v>18.628</v>
      </c>
      <c r="X16" s="62">
        <f t="shared" si="1"/>
        <v>13.059999999999999</v>
      </c>
      <c r="Y16" s="62">
        <f t="shared" si="1"/>
        <v>12.494999999999999</v>
      </c>
      <c r="Z16" s="63" t="str">
        <f t="shared" si="1"/>
        <v/>
      </c>
      <c r="AA16" s="64">
        <f>SUM(AA10:AA15)</f>
        <v>556.65499999999997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2.7</v>
      </c>
      <c r="Q20" s="77"/>
      <c r="R20" s="77"/>
      <c r="S20" s="77">
        <v>9</v>
      </c>
      <c r="T20" s="77">
        <v>9</v>
      </c>
      <c r="U20" s="77">
        <v>9</v>
      </c>
      <c r="V20" s="77"/>
      <c r="W20" s="77">
        <v>2.4</v>
      </c>
      <c r="X20" s="77"/>
      <c r="Y20" s="77"/>
      <c r="Z20" s="78"/>
      <c r="AA20" s="79">
        <f t="shared" si="2"/>
        <v>32.1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27.048999999999999</v>
      </c>
      <c r="R21" s="81">
        <v>14.281000000000001</v>
      </c>
      <c r="S21" s="81">
        <v>15.227</v>
      </c>
      <c r="T21" s="81">
        <v>16.664999999999999</v>
      </c>
      <c r="U21" s="81"/>
      <c r="V21" s="81">
        <v>12.682</v>
      </c>
      <c r="W21" s="81">
        <v>10.215</v>
      </c>
      <c r="X21" s="81">
        <v>18.085999999999999</v>
      </c>
      <c r="Y21" s="81">
        <v>17.044</v>
      </c>
      <c r="Z21" s="78"/>
      <c r="AA21" s="79">
        <f t="shared" si="2"/>
        <v>131.24900000000002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2.7</v>
      </c>
      <c r="Q25" s="88">
        <f t="shared" si="3"/>
        <v>27.048999999999999</v>
      </c>
      <c r="R25" s="88">
        <f t="shared" si="3"/>
        <v>14.281000000000001</v>
      </c>
      <c r="S25" s="88">
        <f t="shared" si="3"/>
        <v>24.227</v>
      </c>
      <c r="T25" s="88">
        <f t="shared" si="3"/>
        <v>25.664999999999999</v>
      </c>
      <c r="U25" s="88">
        <f t="shared" si="3"/>
        <v>9</v>
      </c>
      <c r="V25" s="88">
        <f t="shared" si="3"/>
        <v>12.682</v>
      </c>
      <c r="W25" s="88">
        <f t="shared" si="3"/>
        <v>12.615</v>
      </c>
      <c r="X25" s="88">
        <f t="shared" si="3"/>
        <v>18.085999999999999</v>
      </c>
      <c r="Y25" s="88">
        <f t="shared" si="3"/>
        <v>17.044</v>
      </c>
      <c r="Z25" s="89">
        <f t="shared" si="3"/>
        <v>0</v>
      </c>
      <c r="AA25" s="90">
        <f t="shared" si="3"/>
        <v>163.34900000000002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86.546000000000006</v>
      </c>
      <c r="O29" s="77">
        <v>96.378</v>
      </c>
      <c r="P29" s="77">
        <v>112.262</v>
      </c>
      <c r="Q29" s="77">
        <v>100.155</v>
      </c>
      <c r="R29" s="77">
        <v>56.78</v>
      </c>
      <c r="S29" s="77">
        <v>56.412999999999997</v>
      </c>
      <c r="T29" s="77">
        <v>48.421999999999997</v>
      </c>
      <c r="U29" s="77">
        <v>36.369</v>
      </c>
      <c r="V29" s="77">
        <v>34.750999999999998</v>
      </c>
      <c r="W29" s="77">
        <v>31.242999999999999</v>
      </c>
      <c r="X29" s="77">
        <v>31.146000000000001</v>
      </c>
      <c r="Y29" s="77">
        <v>29.539000000000001</v>
      </c>
      <c r="Z29" s="78"/>
      <c r="AA29" s="79">
        <f>SUM(B29:Z29)</f>
        <v>720.00400000000002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86.546000000000006</v>
      </c>
      <c r="O31" s="62">
        <f t="shared" si="4"/>
        <v>96.378</v>
      </c>
      <c r="P31" s="62">
        <f t="shared" si="4"/>
        <v>112.262</v>
      </c>
      <c r="Q31" s="62">
        <f t="shared" si="4"/>
        <v>100.155</v>
      </c>
      <c r="R31" s="62">
        <f t="shared" si="4"/>
        <v>56.78</v>
      </c>
      <c r="S31" s="62">
        <f t="shared" si="4"/>
        <v>56.412999999999997</v>
      </c>
      <c r="T31" s="62">
        <f t="shared" si="4"/>
        <v>48.421999999999997</v>
      </c>
      <c r="U31" s="62">
        <f t="shared" si="4"/>
        <v>36.369</v>
      </c>
      <c r="V31" s="62">
        <f t="shared" si="4"/>
        <v>34.750999999999998</v>
      </c>
      <c r="W31" s="62">
        <f t="shared" si="4"/>
        <v>31.242999999999999</v>
      </c>
      <c r="X31" s="62">
        <f t="shared" si="4"/>
        <v>31.146000000000001</v>
      </c>
      <c r="Y31" s="62">
        <f t="shared" si="4"/>
        <v>29.539000000000001</v>
      </c>
      <c r="Z31" s="63">
        <f t="shared" si="4"/>
        <v>0</v>
      </c>
      <c r="AA31" s="64">
        <f t="shared" si="4"/>
        <v>720.00400000000002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86.546000000000006</v>
      </c>
      <c r="O51" s="88">
        <f t="shared" si="10"/>
        <v>96.378</v>
      </c>
      <c r="P51" s="88">
        <f t="shared" si="10"/>
        <v>112.262</v>
      </c>
      <c r="Q51" s="88">
        <f t="shared" si="10"/>
        <v>100.155</v>
      </c>
      <c r="R51" s="88">
        <f t="shared" si="10"/>
        <v>56.780000000000008</v>
      </c>
      <c r="S51" s="88">
        <f t="shared" si="10"/>
        <v>56.412999999999997</v>
      </c>
      <c r="T51" s="88">
        <f t="shared" si="10"/>
        <v>48.421999999999997</v>
      </c>
      <c r="U51" s="88">
        <f t="shared" si="10"/>
        <v>36.369</v>
      </c>
      <c r="V51" s="88">
        <f t="shared" si="10"/>
        <v>34.750999999999998</v>
      </c>
      <c r="W51" s="88">
        <f t="shared" si="10"/>
        <v>31.243000000000002</v>
      </c>
      <c r="X51" s="88">
        <f t="shared" si="10"/>
        <v>31.145999999999997</v>
      </c>
      <c r="Y51" s="88">
        <f t="shared" si="10"/>
        <v>29.539000000000001</v>
      </c>
      <c r="Z51" s="89">
        <f t="shared" si="10"/>
        <v>0</v>
      </c>
      <c r="AA51" s="104">
        <f>SUM(B51:Z51)</f>
        <v>720.00400000000002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-32</v>
      </c>
      <c r="P4" s="18">
        <v>-92.1</v>
      </c>
      <c r="Q4" s="18">
        <v>-81</v>
      </c>
      <c r="R4" s="18">
        <v>-31.8</v>
      </c>
      <c r="S4" s="18">
        <v>-17.399999999999999</v>
      </c>
      <c r="T4" s="18"/>
      <c r="U4" s="18"/>
      <c r="V4" s="18"/>
      <c r="W4" s="18"/>
      <c r="X4" s="18"/>
      <c r="Y4" s="18"/>
      <c r="Z4" s="19"/>
      <c r="AA4" s="111">
        <f>SUM(B4:Z4)</f>
        <v>-254.3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67.16</v>
      </c>
      <c r="O7" s="117">
        <v>67</v>
      </c>
      <c r="P7" s="117">
        <v>67.599999999999994</v>
      </c>
      <c r="Q7" s="117">
        <v>72.2</v>
      </c>
      <c r="R7" s="117">
        <v>81</v>
      </c>
      <c r="S7" s="117">
        <v>82</v>
      </c>
      <c r="T7" s="117">
        <v>82</v>
      </c>
      <c r="U7" s="117">
        <v>67.3</v>
      </c>
      <c r="V7" s="117">
        <v>69.91</v>
      </c>
      <c r="W7" s="117">
        <v>65.680000000000007</v>
      </c>
      <c r="X7" s="117">
        <v>61.34</v>
      </c>
      <c r="Y7" s="117">
        <v>55.53</v>
      </c>
      <c r="Z7" s="118"/>
      <c r="AA7" s="119">
        <f>IF(SUM(B7:Z7)&lt;&gt;0,AVERAGEIF(B7:Z7,"&lt;&gt;"""),"")</f>
        <v>69.893333333333331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32</v>
      </c>
      <c r="P15" s="133">
        <v>92.1</v>
      </c>
      <c r="Q15" s="133">
        <v>81</v>
      </c>
      <c r="R15" s="133">
        <v>31.8</v>
      </c>
      <c r="S15" s="133">
        <v>17.399999999999999</v>
      </c>
      <c r="T15" s="133"/>
      <c r="U15" s="133"/>
      <c r="V15" s="133"/>
      <c r="W15" s="133"/>
      <c r="X15" s="133"/>
      <c r="Y15" s="133"/>
      <c r="Z15" s="131"/>
      <c r="AA15" s="132">
        <f t="shared" si="0"/>
        <v>254.3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32</v>
      </c>
      <c r="P16" s="135">
        <f t="shared" si="1"/>
        <v>92.1</v>
      </c>
      <c r="Q16" s="135">
        <f t="shared" si="1"/>
        <v>81</v>
      </c>
      <c r="R16" s="135">
        <f t="shared" si="1"/>
        <v>31.8</v>
      </c>
      <c r="S16" s="135">
        <f t="shared" si="1"/>
        <v>17.399999999999999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2024-02-10T09:19:32Z</dcterms:created>
  <dcterms:modified xsi:type="dcterms:W3CDTF">2024-02-10T09:19:33Z</dcterms:modified>
</cp:coreProperties>
</file>