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<sst xmlns="http://schemas.openxmlformats.org/spreadsheetml/2006/main" count="117" uniqueCount="53">
  <si>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08/02/2024 11:19:43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</si>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</sst>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58D-46FD-872B-18CFE5A0CF3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58D-46FD-872B-18CFE5A0CF3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50</c:v>
                </c:pt>
                <c:pt idx="13">
                  <c:v>33.966999999999999</c:v>
                </c:pt>
                <c:pt idx="14">
                  <c:v>33.4</c:v>
                </c:pt>
                <c:pt idx="15">
                  <c:v>41.5</c:v>
                </c:pt>
                <c:pt idx="16">
                  <c:v>23.977</c:v>
                </c:pt>
                <c:pt idx="17">
                  <c:v>17.189</c:v>
                </c:pt>
                <c:pt idx="18">
                  <c:v>11.439</c:v>
                </c:pt>
                <c:pt idx="20">
                  <c:v>14.73</c:v>
                </c:pt>
                <c:pt idx="21">
                  <c:v>30.895000000000003</c:v>
                </c:pt>
                <c:pt idx="22">
                  <c:v>21.666</c:v>
                </c:pt>
                <c:pt idx="23">
                  <c:v>99.35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8D-46FD-872B-18CFE5A0CF3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3.2</c:v>
                </c:pt>
                <c:pt idx="13">
                  <c:v>0</c:v>
                </c:pt>
                <c:pt idx="14">
                  <c:v>195.2</c:v>
                </c:pt>
                <c:pt idx="15">
                  <c:v>17.100000000000001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8D-46FD-872B-18CFE5A0CF3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0.32500000000000001</c:v>
                </c:pt>
                <c:pt idx="13">
                  <c:v>16.676000000000002</c:v>
                </c:pt>
                <c:pt idx="15">
                  <c:v>0.53300000000000003</c:v>
                </c:pt>
                <c:pt idx="16">
                  <c:v>8.1280000000000001</c:v>
                </c:pt>
                <c:pt idx="17">
                  <c:v>6.5000000000000002E-2</c:v>
                </c:pt>
                <c:pt idx="18">
                  <c:v>0.113</c:v>
                </c:pt>
                <c:pt idx="20">
                  <c:v>0.47899999999999998</c:v>
                </c:pt>
                <c:pt idx="21">
                  <c:v>0.58699999999999997</c:v>
                </c:pt>
                <c:pt idx="22">
                  <c:v>0.67100000000000004</c:v>
                </c:pt>
                <c:pt idx="23">
                  <c:v>2.7530000000000001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8D-46FD-872B-18CFE5A0CF3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58D-46FD-872B-18CFE5A0CF3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58D-46FD-872B-18CFE5A0C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118.02799999999999</c:v>
                </c:pt>
                <c:pt idx="13">
                  <c:v>109.67400000000001</c:v>
                </c:pt>
                <c:pt idx="14">
                  <c:v>245.86399999999998</c:v>
                </c:pt>
                <c:pt idx="15">
                  <c:v>78.482000000000014</c:v>
                </c:pt>
                <c:pt idx="16">
                  <c:v>93.437000000000012</c:v>
                </c:pt>
                <c:pt idx="17">
                  <c:v>44.010999999999996</c:v>
                </c:pt>
                <c:pt idx="18">
                  <c:v>35.085000000000001</c:v>
                </c:pt>
                <c:pt idx="19">
                  <c:v>22.997</c:v>
                </c:pt>
                <c:pt idx="20">
                  <c:v>35.846000000000004</c:v>
                </c:pt>
                <c:pt idx="21">
                  <c:v>47.298000000000002</c:v>
                </c:pt>
                <c:pt idx="22">
                  <c:v>47.265000000000001</c:v>
                </c:pt>
                <c:pt idx="23">
                  <c:v>123.85599999999999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58D-46FD-872B-18CFE5A0C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76</c:v>
                </c:pt>
                <c:pt idx="13">
                  <c:v>72.599999999999994</c:v>
                </c:pt>
                <c:pt idx="14">
                  <c:v>85.68</c:v>
                </c:pt>
                <c:pt idx="15">
                  <c:v>89.98</c:v>
                </c:pt>
                <c:pt idx="16">
                  <c:v>100.5</c:v>
                </c:pt>
                <c:pt idx="17">
                  <c:v>102</c:v>
                </c:pt>
                <c:pt idx="18">
                  <c:v>98.08</c:v>
                </c:pt>
                <c:pt idx="19">
                  <c:v>93.99</c:v>
                </c:pt>
                <c:pt idx="20">
                  <c:v>94.47</c:v>
                </c:pt>
                <c:pt idx="21">
                  <c:v>89.36</c:v>
                </c:pt>
                <c:pt idx="22">
                  <c:v>85</c:v>
                </c:pt>
                <c:pt idx="23">
                  <c:v>85.87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58D-46FD-872B-18CFE5A0C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118.04800000000002</v>
      </c>
      <c r="O4" s="18">
        <v>109.67399999999999</v>
      </c>
      <c r="P4" s="18">
        <v>245.82</v>
      </c>
      <c r="Q4" s="18">
        <v>78.512</v>
      </c>
      <c r="R4" s="18">
        <v>93.445000000000007</v>
      </c>
      <c r="S4" s="18">
        <v>44.010999999999996</v>
      </c>
      <c r="T4" s="18">
        <v>35.085000000000001</v>
      </c>
      <c r="U4" s="18">
        <v>22.997</v>
      </c>
      <c r="V4" s="18">
        <v>35.846000000000004</v>
      </c>
      <c r="W4" s="18">
        <v>47.298000000000002</v>
      </c>
      <c r="X4" s="18">
        <v>47.265000000000001</v>
      </c>
      <c r="Y4" s="18">
        <v>123.85599999999999</v>
      </c>
      <c r="Z4" s="19"/>
      <c r="AA4" s="20">
        <f>SUM(B4:Z4)</f>
        <v>1001.8570000000001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76</v>
      </c>
      <c r="O7" s="28">
        <v>72.599999999999994</v>
      </c>
      <c r="P7" s="28">
        <v>85.68</v>
      </c>
      <c r="Q7" s="28">
        <v>89.98</v>
      </c>
      <c r="R7" s="28">
        <v>100.5</v>
      </c>
      <c r="S7" s="28">
        <v>102</v>
      </c>
      <c r="T7" s="28">
        <v>98.08</v>
      </c>
      <c r="U7" s="28">
        <v>93.99</v>
      </c>
      <c r="V7" s="28">
        <v>94.47</v>
      </c>
      <c r="W7" s="28">
        <v>89.36</v>
      </c>
      <c r="X7" s="28">
        <v>85</v>
      </c>
      <c r="Y7" s="28">
        <v>85.87</v>
      </c>
      <c r="Z7" s="29"/>
      <c r="AA7" s="30">
        <f>IF(SUM(B7:Z7)&lt;&gt;0,AVERAGEIF(B7:Z7,"&lt;&gt;"""),"")</f>
        <v>89.460833333333355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50</v>
      </c>
      <c r="O12" s="52">
        <v>33.966999999999999</v>
      </c>
      <c r="P12" s="52">
        <v>33.4</v>
      </c>
      <c r="Q12" s="52">
        <v>41.5</v>
      </c>
      <c r="R12" s="52">
        <v>23.977</v>
      </c>
      <c r="S12" s="52">
        <v>17.189</v>
      </c>
      <c r="T12" s="52">
        <v>11.439</v>
      </c>
      <c r="U12" s="52"/>
      <c r="V12" s="52">
        <v>14.73</v>
      </c>
      <c r="W12" s="52">
        <v>30.895000000000003</v>
      </c>
      <c r="X12" s="52">
        <v>21.666</v>
      </c>
      <c r="Y12" s="52">
        <v>99.35</v>
      </c>
      <c r="Z12" s="53"/>
      <c r="AA12" s="54">
        <f t="shared" si="0"/>
        <v>378.11299999999994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0.32500000000000001</v>
      </c>
      <c r="O14" s="57">
        <v>16.676000000000002</v>
      </c>
      <c r="P14" s="57"/>
      <c r="Q14" s="57">
        <v>0.53300000000000003</v>
      </c>
      <c r="R14" s="57">
        <v>8.1280000000000001</v>
      </c>
      <c r="S14" s="57">
        <v>6.5000000000000002E-2</v>
      </c>
      <c r="T14" s="57">
        <v>0.113</v>
      </c>
      <c r="U14" s="57"/>
      <c r="V14" s="57">
        <v>0.47899999999999998</v>
      </c>
      <c r="W14" s="57">
        <v>0.58699999999999997</v>
      </c>
      <c r="X14" s="57">
        <v>0.67100000000000004</v>
      </c>
      <c r="Y14" s="57">
        <v>2.7530000000000001</v>
      </c>
      <c r="Z14" s="58"/>
      <c r="AA14" s="59">
        <f t="shared" si="0"/>
        <v>30.330000000000002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50.325000000000003</v>
      </c>
      <c r="O16" s="62">
        <f t="shared" si="1"/>
        <v>50.643000000000001</v>
      </c>
      <c r="P16" s="62">
        <f t="shared" si="1"/>
        <v>33.4</v>
      </c>
      <c r="Q16" s="62">
        <f t="shared" si="1"/>
        <v>42.033000000000001</v>
      </c>
      <c r="R16" s="62">
        <f t="shared" si="1"/>
        <v>32.105000000000004</v>
      </c>
      <c r="S16" s="62">
        <f t="shared" si="1"/>
        <v>17.254000000000001</v>
      </c>
      <c r="T16" s="62">
        <f t="shared" si="1"/>
        <v>11.552</v>
      </c>
      <c r="U16" s="62">
        <f t="shared" si="1"/>
        <v>0</v>
      </c>
      <c r="V16" s="62">
        <f t="shared" si="1"/>
        <v>15.209</v>
      </c>
      <c r="W16" s="62">
        <f t="shared" si="1"/>
        <v>31.482000000000003</v>
      </c>
      <c r="X16" s="62">
        <f t="shared" si="1"/>
        <v>22.337</v>
      </c>
      <c r="Y16" s="62">
        <f t="shared" si="1"/>
        <v>102.10299999999999</v>
      </c>
      <c r="Z16" s="63" t="str">
        <f t="shared" si="1"/>
        <v/>
      </c>
      <c r="AA16" s="64">
        <f>SUM(AA10:AA15)</f>
        <v>408.44299999999993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9.4459999999999997</v>
      </c>
      <c r="O20" s="77">
        <v>9.3170000000000002</v>
      </c>
      <c r="P20" s="77">
        <v>8.782</v>
      </c>
      <c r="Q20" s="77">
        <v>8.3089999999999993</v>
      </c>
      <c r="R20" s="77">
        <v>8.1940000000000008</v>
      </c>
      <c r="S20" s="77">
        <v>7.952</v>
      </c>
      <c r="T20" s="77">
        <v>7.9130000000000003</v>
      </c>
      <c r="U20" s="77">
        <v>7.8120000000000003</v>
      </c>
      <c r="V20" s="77">
        <v>7.4269999999999996</v>
      </c>
      <c r="W20" s="77">
        <v>6.9560000000000004</v>
      </c>
      <c r="X20" s="77">
        <v>6.7450000000000001</v>
      </c>
      <c r="Y20" s="77">
        <v>8.6029999999999998</v>
      </c>
      <c r="Z20" s="78"/>
      <c r="AA20" s="79">
        <f t="shared" si="2"/>
        <v>97.455999999999989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55.076999999999998</v>
      </c>
      <c r="O21" s="81">
        <v>49.713999999999999</v>
      </c>
      <c r="P21" s="81">
        <v>8.4380000000000006</v>
      </c>
      <c r="Q21" s="81">
        <v>11.07</v>
      </c>
      <c r="R21" s="81">
        <v>53.146000000000001</v>
      </c>
      <c r="S21" s="81">
        <v>18.805</v>
      </c>
      <c r="T21" s="81">
        <v>15.62</v>
      </c>
      <c r="U21" s="81">
        <v>15.185</v>
      </c>
      <c r="V21" s="81">
        <v>13.21</v>
      </c>
      <c r="W21" s="81">
        <v>8.86</v>
      </c>
      <c r="X21" s="81">
        <v>18.183</v>
      </c>
      <c r="Y21" s="81">
        <v>13.15</v>
      </c>
      <c r="Z21" s="78"/>
      <c r="AA21" s="79">
        <f t="shared" si="2"/>
        <v>280.45799999999997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64.522999999999996</v>
      </c>
      <c r="O25" s="88">
        <f t="shared" si="3"/>
        <v>59.030999999999999</v>
      </c>
      <c r="P25" s="88">
        <f t="shared" si="3"/>
        <v>17.22</v>
      </c>
      <c r="Q25" s="88">
        <f t="shared" si="3"/>
        <v>19.378999999999998</v>
      </c>
      <c r="R25" s="88">
        <f t="shared" si="3"/>
        <v>61.34</v>
      </c>
      <c r="S25" s="88">
        <f t="shared" si="3"/>
        <v>26.756999999999998</v>
      </c>
      <c r="T25" s="88">
        <f t="shared" si="3"/>
        <v>23.533000000000001</v>
      </c>
      <c r="U25" s="88">
        <f t="shared" si="3"/>
        <v>22.997</v>
      </c>
      <c r="V25" s="88">
        <f t="shared" si="3"/>
        <v>20.637</v>
      </c>
      <c r="W25" s="88">
        <f t="shared" si="3"/>
        <v>15.815999999999999</v>
      </c>
      <c r="X25" s="88">
        <f t="shared" si="3"/>
        <v>24.928000000000001</v>
      </c>
      <c r="Y25" s="88">
        <f t="shared" si="3"/>
        <v>21.753</v>
      </c>
      <c r="Z25" s="89" t="str">
        <f t="shared" si="3"/>
        <v/>
      </c>
      <c r="AA25" s="90">
        <f>SUM(AA19:AA24)</f>
        <v>377.91399999999999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114.848</v>
      </c>
      <c r="O29" s="77">
        <v>109.67400000000001</v>
      </c>
      <c r="P29" s="77">
        <v>50.62</v>
      </c>
      <c r="Q29" s="77">
        <v>61.411999999999999</v>
      </c>
      <c r="R29" s="77">
        <v>93.444999999999993</v>
      </c>
      <c r="S29" s="77">
        <v>44.011000000000003</v>
      </c>
      <c r="T29" s="77">
        <v>35.085000000000001</v>
      </c>
      <c r="U29" s="77">
        <v>22.997</v>
      </c>
      <c r="V29" s="77">
        <v>35.845999999999997</v>
      </c>
      <c r="W29" s="77">
        <v>47.298000000000002</v>
      </c>
      <c r="X29" s="77">
        <v>47.265000000000001</v>
      </c>
      <c r="Y29" s="77">
        <v>123.85599999999999</v>
      </c>
      <c r="Z29" s="78"/>
      <c r="AA29" s="79">
        <f>SUM(B29:Z29)</f>
        <v>786.35699999999997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114.848</v>
      </c>
      <c r="O31" s="62">
        <f t="shared" si="4"/>
        <v>109.67400000000001</v>
      </c>
      <c r="P31" s="62">
        <f t="shared" si="4"/>
        <v>50.62</v>
      </c>
      <c r="Q31" s="62">
        <f t="shared" si="4"/>
        <v>61.411999999999999</v>
      </c>
      <c r="R31" s="62">
        <f t="shared" si="4"/>
        <v>93.444999999999993</v>
      </c>
      <c r="S31" s="62">
        <f t="shared" si="4"/>
        <v>44.011000000000003</v>
      </c>
      <c r="T31" s="62">
        <f t="shared" si="4"/>
        <v>35.085000000000001</v>
      </c>
      <c r="U31" s="62">
        <f t="shared" si="4"/>
        <v>22.997</v>
      </c>
      <c r="V31" s="62">
        <f t="shared" si="4"/>
        <v>35.845999999999997</v>
      </c>
      <c r="W31" s="62">
        <f t="shared" si="4"/>
        <v>47.298000000000002</v>
      </c>
      <c r="X31" s="62">
        <f t="shared" si="4"/>
        <v>47.265000000000001</v>
      </c>
      <c r="Y31" s="62">
        <f t="shared" si="4"/>
        <v>123.85599999999999</v>
      </c>
      <c r="Z31" s="63" t="str">
        <f t="shared" si="4"/>
        <v/>
      </c>
      <c r="AA31" s="64">
        <f>SUM(AA28:AA30)</f>
        <v>786.35699999999997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3.2</v>
      </c>
      <c r="O38" s="99"/>
      <c r="P38" s="99">
        <v>195.2</v>
      </c>
      <c r="Q38" s="99">
        <v>17.100000000000001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215.49999999999997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3.2</v>
      </c>
      <c r="O39" s="88">
        <f t="shared" si="6"/>
        <v>0</v>
      </c>
      <c r="P39" s="88">
        <f t="shared" si="6"/>
        <v>195.2</v>
      </c>
      <c r="Q39" s="88">
        <f t="shared" si="6"/>
        <v>17.100000000000001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215.49999999999997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3.2</v>
      </c>
      <c r="O46" s="99"/>
      <c r="P46" s="99">
        <v>195.2</v>
      </c>
      <c r="Q46" s="99">
        <v>17.100000000000001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215.49999999999997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3.2</v>
      </c>
      <c r="O48" s="88">
        <f t="shared" si="8"/>
        <v>0</v>
      </c>
      <c r="P48" s="88">
        <f t="shared" si="8"/>
        <v>195.2</v>
      </c>
      <c r="Q48" s="88">
        <f t="shared" si="8"/>
        <v>17.100000000000001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215.49999999999997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118.048</v>
      </c>
      <c r="O51" s="88">
        <f t="shared" si="10"/>
        <v>109.67400000000001</v>
      </c>
      <c r="P51" s="88">
        <f t="shared" si="10"/>
        <v>245.82</v>
      </c>
      <c r="Q51" s="88">
        <f t="shared" si="10"/>
        <v>78.512</v>
      </c>
      <c r="R51" s="88">
        <f t="shared" si="10"/>
        <v>93.445000000000007</v>
      </c>
      <c r="S51" s="88">
        <f t="shared" si="10"/>
        <v>44.010999999999996</v>
      </c>
      <c r="T51" s="88">
        <f t="shared" si="10"/>
        <v>35.085000000000001</v>
      </c>
      <c r="U51" s="88">
        <f t="shared" si="10"/>
        <v>22.997</v>
      </c>
      <c r="V51" s="88">
        <f t="shared" si="10"/>
        <v>35.846000000000004</v>
      </c>
      <c r="W51" s="88">
        <f t="shared" si="10"/>
        <v>47.298000000000002</v>
      </c>
      <c r="X51" s="88">
        <f t="shared" si="10"/>
        <v>47.265000000000001</v>
      </c>
      <c r="Y51" s="88">
        <f t="shared" si="10"/>
        <v>123.85599999999999</v>
      </c>
      <c r="Z51" s="89" t="str">
        <f t="shared" si="10"/>
        <v/>
      </c>
      <c r="AA51" s="104">
        <f>SUM(B51:Z51)</f>
        <v>1001.8570000000001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118.02799999999999</v>
      </c>
      <c r="O4" s="18">
        <v>109.67400000000001</v>
      </c>
      <c r="P4" s="18">
        <v>245.86399999999998</v>
      </c>
      <c r="Q4" s="18">
        <v>78.482000000000014</v>
      </c>
      <c r="R4" s="18">
        <v>93.437000000000012</v>
      </c>
      <c r="S4" s="18">
        <v>44.010999999999996</v>
      </c>
      <c r="T4" s="18">
        <v>35.085000000000001</v>
      </c>
      <c r="U4" s="18">
        <v>22.997</v>
      </c>
      <c r="V4" s="18">
        <v>35.846000000000004</v>
      </c>
      <c r="W4" s="18">
        <v>47.298000000000002</v>
      </c>
      <c r="X4" s="18">
        <v>47.265000000000001</v>
      </c>
      <c r="Y4" s="18">
        <v>123.85599999999999</v>
      </c>
      <c r="Z4" s="19"/>
      <c r="AA4" s="20">
        <f>SUM(B4:Z4)</f>
        <v>1001.843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76</v>
      </c>
      <c r="O7" s="28">
        <v>72.599999999999994</v>
      </c>
      <c r="P7" s="28">
        <v>85.68</v>
      </c>
      <c r="Q7" s="28">
        <v>89.98</v>
      </c>
      <c r="R7" s="28">
        <v>100.5</v>
      </c>
      <c r="S7" s="28">
        <v>102</v>
      </c>
      <c r="T7" s="28">
        <v>98.08</v>
      </c>
      <c r="U7" s="28">
        <v>93.99</v>
      </c>
      <c r="V7" s="28">
        <v>94.47</v>
      </c>
      <c r="W7" s="28">
        <v>89.36</v>
      </c>
      <c r="X7" s="28">
        <v>85</v>
      </c>
      <c r="Y7" s="28">
        <v>85.87</v>
      </c>
      <c r="Z7" s="29"/>
      <c r="AA7" s="30">
        <f>IF(SUM(B7:Z7)&lt;&gt;0,AVERAGEIF(B7:Z7,"&lt;&gt;"""),"")</f>
        <v>89.460833333333355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30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73.751999999999995</v>
      </c>
      <c r="O14" s="57">
        <v>52.639000000000003</v>
      </c>
      <c r="P14" s="57">
        <v>103.71599999999999</v>
      </c>
      <c r="Q14" s="57">
        <v>55.585000000000001</v>
      </c>
      <c r="R14" s="57">
        <v>14.065</v>
      </c>
      <c r="S14" s="57">
        <v>22.006999999999998</v>
      </c>
      <c r="T14" s="57">
        <v>17.192</v>
      </c>
      <c r="U14" s="57">
        <v>15.170999999999999</v>
      </c>
      <c r="V14" s="57">
        <v>14.646999999999998</v>
      </c>
      <c r="W14" s="57">
        <v>19.192</v>
      </c>
      <c r="X14" s="57">
        <v>36.231999999999999</v>
      </c>
      <c r="Y14" s="57">
        <v>6.8559999999999999</v>
      </c>
      <c r="Z14" s="58"/>
      <c r="AA14" s="59">
        <f t="shared" si="0"/>
        <v>431.05399999999997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73.751999999999995</v>
      </c>
      <c r="O16" s="62">
        <f t="shared" si="1"/>
        <v>52.639000000000003</v>
      </c>
      <c r="P16" s="62">
        <f t="shared" si="1"/>
        <v>133.71600000000001</v>
      </c>
      <c r="Q16" s="62">
        <f t="shared" si="1"/>
        <v>55.585000000000001</v>
      </c>
      <c r="R16" s="62">
        <f t="shared" si="1"/>
        <v>14.065</v>
      </c>
      <c r="S16" s="62">
        <f t="shared" si="1"/>
        <v>22.006999999999998</v>
      </c>
      <c r="T16" s="62">
        <f t="shared" si="1"/>
        <v>17.192</v>
      </c>
      <c r="U16" s="62">
        <f t="shared" si="1"/>
        <v>15.170999999999999</v>
      </c>
      <c r="V16" s="62">
        <f t="shared" si="1"/>
        <v>14.646999999999998</v>
      </c>
      <c r="W16" s="62">
        <f t="shared" si="1"/>
        <v>19.192</v>
      </c>
      <c r="X16" s="62">
        <f t="shared" si="1"/>
        <v>36.231999999999999</v>
      </c>
      <c r="Y16" s="62">
        <f t="shared" si="1"/>
        <v>6.8559999999999999</v>
      </c>
      <c r="Z16" s="63" t="str">
        <f t="shared" si="1"/>
        <v/>
      </c>
      <c r="AA16" s="64">
        <f>SUM(AA10:AA15)</f>
        <v>461.05399999999997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13.221</v>
      </c>
      <c r="Q20" s="77">
        <v>2.4119999999999999</v>
      </c>
      <c r="R20" s="77"/>
      <c r="S20" s="77"/>
      <c r="T20" s="77">
        <v>10.912000000000001</v>
      </c>
      <c r="U20" s="77"/>
      <c r="V20" s="77">
        <v>2.1999999999999999E-2</v>
      </c>
      <c r="W20" s="77">
        <v>1.7350000000000001</v>
      </c>
      <c r="X20" s="77"/>
      <c r="Y20" s="77"/>
      <c r="Z20" s="78"/>
      <c r="AA20" s="79">
        <f t="shared" si="2"/>
        <v>28.302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44.276000000000003</v>
      </c>
      <c r="O21" s="81">
        <v>57.034999999999997</v>
      </c>
      <c r="P21" s="81">
        <v>98.927000000000007</v>
      </c>
      <c r="Q21" s="81">
        <v>20.484999999999999</v>
      </c>
      <c r="R21" s="81">
        <v>2.6720000000000002</v>
      </c>
      <c r="S21" s="81">
        <v>2.8039999999999998</v>
      </c>
      <c r="T21" s="81">
        <v>6.9809999999999999</v>
      </c>
      <c r="U21" s="81">
        <v>7.8259999999999996</v>
      </c>
      <c r="V21" s="81">
        <v>21.177</v>
      </c>
      <c r="W21" s="81">
        <v>26.370999999999999</v>
      </c>
      <c r="X21" s="81">
        <v>11.032999999999999</v>
      </c>
      <c r="Y21" s="81"/>
      <c r="Z21" s="78"/>
      <c r="AA21" s="79">
        <f t="shared" si="2"/>
        <v>299.58699999999999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44.276000000000003</v>
      </c>
      <c r="O25" s="88">
        <f t="shared" si="3"/>
        <v>57.034999999999997</v>
      </c>
      <c r="P25" s="88">
        <f t="shared" si="3"/>
        <v>112.14800000000001</v>
      </c>
      <c r="Q25" s="88">
        <f t="shared" si="3"/>
        <v>22.896999999999998</v>
      </c>
      <c r="R25" s="88">
        <f t="shared" si="3"/>
        <v>2.6720000000000002</v>
      </c>
      <c r="S25" s="88">
        <f t="shared" si="3"/>
        <v>2.8039999999999998</v>
      </c>
      <c r="T25" s="88">
        <f t="shared" si="3"/>
        <v>17.893000000000001</v>
      </c>
      <c r="U25" s="88">
        <f t="shared" si="3"/>
        <v>7.8259999999999996</v>
      </c>
      <c r="V25" s="88">
        <f t="shared" si="3"/>
        <v>21.198999999999998</v>
      </c>
      <c r="W25" s="88">
        <f t="shared" si="3"/>
        <v>28.105999999999998</v>
      </c>
      <c r="X25" s="88">
        <f t="shared" si="3"/>
        <v>11.032999999999999</v>
      </c>
      <c r="Y25" s="88">
        <f t="shared" si="3"/>
        <v>0</v>
      </c>
      <c r="Z25" s="89">
        <f t="shared" si="3"/>
        <v>0</v>
      </c>
      <c r="AA25" s="90">
        <f t="shared" si="3"/>
        <v>327.88900000000001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118.02800000000001</v>
      </c>
      <c r="O29" s="77">
        <v>109.67400000000001</v>
      </c>
      <c r="P29" s="77">
        <v>245.864</v>
      </c>
      <c r="Q29" s="77">
        <v>78.481999999999999</v>
      </c>
      <c r="R29" s="77">
        <v>16.736999999999998</v>
      </c>
      <c r="S29" s="77">
        <v>24.811</v>
      </c>
      <c r="T29" s="77">
        <v>35.085000000000001</v>
      </c>
      <c r="U29" s="77">
        <v>22.997</v>
      </c>
      <c r="V29" s="77">
        <v>35.845999999999997</v>
      </c>
      <c r="W29" s="77">
        <v>47.298000000000002</v>
      </c>
      <c r="X29" s="77">
        <v>47.265000000000001</v>
      </c>
      <c r="Y29" s="77">
        <v>6.8559999999999999</v>
      </c>
      <c r="Z29" s="78"/>
      <c r="AA29" s="79">
        <f>SUM(B29:Z29)</f>
        <v>788.94299999999998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118.02800000000001</v>
      </c>
      <c r="O31" s="62">
        <f t="shared" si="4"/>
        <v>109.67400000000001</v>
      </c>
      <c r="P31" s="62">
        <f t="shared" si="4"/>
        <v>245.864</v>
      </c>
      <c r="Q31" s="62">
        <f t="shared" si="4"/>
        <v>78.481999999999999</v>
      </c>
      <c r="R31" s="62">
        <f t="shared" si="4"/>
        <v>16.736999999999998</v>
      </c>
      <c r="S31" s="62">
        <f t="shared" si="4"/>
        <v>24.811</v>
      </c>
      <c r="T31" s="62">
        <f t="shared" si="4"/>
        <v>35.085000000000001</v>
      </c>
      <c r="U31" s="62">
        <f t="shared" si="4"/>
        <v>22.997</v>
      </c>
      <c r="V31" s="62">
        <f t="shared" si="4"/>
        <v>35.845999999999997</v>
      </c>
      <c r="W31" s="62">
        <f t="shared" si="4"/>
        <v>47.298000000000002</v>
      </c>
      <c r="X31" s="62">
        <f t="shared" si="4"/>
        <v>47.265000000000001</v>
      </c>
      <c r="Y31" s="62">
        <f t="shared" si="4"/>
        <v>6.8559999999999999</v>
      </c>
      <c r="Z31" s="63">
        <f t="shared" si="4"/>
        <v>0</v>
      </c>
      <c r="AA31" s="64">
        <f t="shared" si="4"/>
        <v>788.94299999999998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76.7</v>
      </c>
      <c r="S38" s="99">
        <v>19.2</v>
      </c>
      <c r="T38" s="99"/>
      <c r="U38" s="99"/>
      <c r="V38" s="99"/>
      <c r="W38" s="99"/>
      <c r="X38" s="99"/>
      <c r="Y38" s="99">
        <v>117</v>
      </c>
      <c r="Z38" s="100"/>
      <c r="AA38" s="79">
        <f t="shared" si="5"/>
        <v>212.9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76.7</v>
      </c>
      <c r="S39" s="88">
        <f t="shared" si="6"/>
        <v>19.2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117</v>
      </c>
      <c r="Z39" s="89">
        <f t="shared" si="6"/>
        <v>0</v>
      </c>
      <c r="AA39" s="90">
        <f t="shared" si="5"/>
        <v>212.9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76.7</v>
      </c>
      <c r="S46" s="99">
        <v>19.2</v>
      </c>
      <c r="T46" s="99"/>
      <c r="U46" s="99"/>
      <c r="V46" s="99"/>
      <c r="W46" s="99"/>
      <c r="X46" s="99"/>
      <c r="Y46" s="99">
        <v>117</v>
      </c>
      <c r="Z46" s="100"/>
      <c r="AA46" s="79">
        <f t="shared" si="7"/>
        <v>212.9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76.7</v>
      </c>
      <c r="S48" s="88">
        <f t="shared" si="8"/>
        <v>19.2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117</v>
      </c>
      <c r="Z48" s="89">
        <f t="shared" si="8"/>
        <v>0</v>
      </c>
      <c r="AA48" s="90">
        <f t="shared" si="7"/>
        <v>212.9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118.02799999999999</v>
      </c>
      <c r="O51" s="88">
        <f t="shared" si="10"/>
        <v>109.67400000000001</v>
      </c>
      <c r="P51" s="88">
        <f t="shared" si="10"/>
        <v>245.86400000000003</v>
      </c>
      <c r="Q51" s="88">
        <f t="shared" si="10"/>
        <v>78.481999999999999</v>
      </c>
      <c r="R51" s="88">
        <f t="shared" si="10"/>
        <v>93.436999999999998</v>
      </c>
      <c r="S51" s="88">
        <f t="shared" si="10"/>
        <v>44.010999999999996</v>
      </c>
      <c r="T51" s="88">
        <f t="shared" si="10"/>
        <v>35.085000000000001</v>
      </c>
      <c r="U51" s="88">
        <f t="shared" si="10"/>
        <v>22.997</v>
      </c>
      <c r="V51" s="88">
        <f t="shared" si="10"/>
        <v>35.845999999999997</v>
      </c>
      <c r="W51" s="88">
        <f t="shared" si="10"/>
        <v>47.298000000000002</v>
      </c>
      <c r="X51" s="88">
        <f t="shared" si="10"/>
        <v>47.265000000000001</v>
      </c>
      <c r="Y51" s="88">
        <f t="shared" si="10"/>
        <v>123.85599999999999</v>
      </c>
      <c r="Z51" s="89">
        <f t="shared" si="10"/>
        <v>0</v>
      </c>
      <c r="AA51" s="104">
        <f>SUM(B51:Z51)</f>
        <v>1001.843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-3.2</v>
      </c>
      <c r="O4" s="18"/>
      <c r="P4" s="18">
        <v>-195.2</v>
      </c>
      <c r="Q4" s="18">
        <v>-17.100000000000001</v>
      </c>
      <c r="R4" s="18">
        <v>76.7</v>
      </c>
      <c r="S4" s="18">
        <v>19.2</v>
      </c>
      <c r="T4" s="18"/>
      <c r="U4" s="18"/>
      <c r="V4" s="18"/>
      <c r="W4" s="18"/>
      <c r="X4" s="18"/>
      <c r="Y4" s="18">
        <v>117</v>
      </c>
      <c r="Z4" s="19"/>
      <c r="AA4" s="111">
        <f>SUM(B4:Z4)</f>
        <v>-2.5999999999999517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76</v>
      </c>
      <c r="O7" s="117">
        <v>72.599999999999994</v>
      </c>
      <c r="P7" s="117">
        <v>85.68</v>
      </c>
      <c r="Q7" s="117">
        <v>89.98</v>
      </c>
      <c r="R7" s="117">
        <v>100.5</v>
      </c>
      <c r="S7" s="117">
        <v>102</v>
      </c>
      <c r="T7" s="117">
        <v>98.08</v>
      </c>
      <c r="U7" s="117">
        <v>93.99</v>
      </c>
      <c r="V7" s="117">
        <v>94.47</v>
      </c>
      <c r="W7" s="117">
        <v>89.36</v>
      </c>
      <c r="X7" s="117">
        <v>85</v>
      </c>
      <c r="Y7" s="117">
        <v>85.87</v>
      </c>
      <c r="Z7" s="118"/>
      <c r="AA7" s="119">
        <f>IF(SUM(B7:Z7)&lt;&gt;0,AVERAGEIF(B7:Z7,"&lt;&gt;"""),"")</f>
        <v>89.460833333333355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3.2</v>
      </c>
      <c r="O15" s="133"/>
      <c r="P15" s="133">
        <v>195.2</v>
      </c>
      <c r="Q15" s="133">
        <v>17.100000000000001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215.49999999999997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3.2</v>
      </c>
      <c r="O16" s="135">
        <f t="shared" si="1"/>
        <v>0</v>
      </c>
      <c r="P16" s="135">
        <f t="shared" si="1"/>
        <v>195.2</v>
      </c>
      <c r="Q16" s="135">
        <f t="shared" si="1"/>
        <v>17.100000000000001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215.49999999999997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76.7</v>
      </c>
      <c r="S23" s="133">
        <v>19.2</v>
      </c>
      <c r="T23" s="133"/>
      <c r="U23" s="133"/>
      <c r="V23" s="133"/>
      <c r="W23" s="133"/>
      <c r="X23" s="133"/>
      <c r="Y23" s="133">
        <v>117</v>
      </c>
      <c r="Z23" s="131"/>
      <c r="AA23" s="132">
        <f t="shared" si="2"/>
        <v>212.9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76.7</v>
      </c>
      <c r="S24" s="135">
        <f t="shared" si="3"/>
        <v>19.2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117</v>
      </c>
      <c r="Z24" s="136" t="str">
        <f t="shared" si="3"/>
        <v/>
      </c>
      <c r="AA24" s="90">
        <f t="shared" si="2"/>
        <v>212.9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2024-02-08T09:19:44Z</dcterms:created>
  <dcterms:modified xsi:type="dcterms:W3CDTF">2024-02-08T09:19:44Z</dcterms:modified>
</cp:coreProperties>
</file>