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<sst xmlns="http://schemas.openxmlformats.org/spreadsheetml/2006/main" count="117" uniqueCount="53">
  <si>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07/02/2024 11:22:50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</si>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</sst>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A85-4D24-A4AE-61E8770D015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CA85-4D24-A4AE-61E8770D015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11.276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A85-4D24-A4AE-61E8770D015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A85-4D24-A4AE-61E8770D015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12.286000000000001</c:v>
                </c:pt>
                <c:pt idx="13">
                  <c:v>10.73</c:v>
                </c:pt>
                <c:pt idx="14">
                  <c:v>16.353000000000002</c:v>
                </c:pt>
                <c:pt idx="15">
                  <c:v>9.3049999999999997</c:v>
                </c:pt>
                <c:pt idx="16">
                  <c:v>0.57999999999999996</c:v>
                </c:pt>
                <c:pt idx="18">
                  <c:v>3.1019999999999999</c:v>
                </c:pt>
                <c:pt idx="19">
                  <c:v>2.5979999999999999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A85-4D24-A4AE-61E8770D015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A85-4D24-A4AE-61E8770D015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A85-4D24-A4AE-61E8770D01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63.484999999999999</c:v>
                </c:pt>
                <c:pt idx="13">
                  <c:v>59.771000000000001</c:v>
                </c:pt>
                <c:pt idx="14">
                  <c:v>46.752000000000002</c:v>
                </c:pt>
                <c:pt idx="15">
                  <c:v>40.466999999999999</c:v>
                </c:pt>
                <c:pt idx="16">
                  <c:v>17.890999999999998</c:v>
                </c:pt>
                <c:pt idx="17">
                  <c:v>18.829999999999998</c:v>
                </c:pt>
                <c:pt idx="18">
                  <c:v>22.458999999999996</c:v>
                </c:pt>
                <c:pt idx="19">
                  <c:v>23.17</c:v>
                </c:pt>
                <c:pt idx="20">
                  <c:v>17.524000000000001</c:v>
                </c:pt>
                <c:pt idx="21">
                  <c:v>17.145</c:v>
                </c:pt>
                <c:pt idx="22">
                  <c:v>15.607999999999999</c:v>
                </c:pt>
                <c:pt idx="23">
                  <c:v>12.226999999999999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CA85-4D24-A4AE-61E8770D01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71.400000000000006</c:v>
                </c:pt>
                <c:pt idx="13">
                  <c:v>76</c:v>
                </c:pt>
                <c:pt idx="14">
                  <c:v>76.8</c:v>
                </c:pt>
                <c:pt idx="15">
                  <c:v>80</c:v>
                </c:pt>
                <c:pt idx="16">
                  <c:v>85.62</c:v>
                </c:pt>
                <c:pt idx="17">
                  <c:v>101.3</c:v>
                </c:pt>
                <c:pt idx="18">
                  <c:v>121</c:v>
                </c:pt>
                <c:pt idx="19">
                  <c:v>103.5</c:v>
                </c:pt>
                <c:pt idx="20">
                  <c:v>84.6</c:v>
                </c:pt>
                <c:pt idx="21">
                  <c:v>74.459999999999994</c:v>
                </c:pt>
                <c:pt idx="22">
                  <c:v>55.5</c:v>
                </c:pt>
                <c:pt idx="23">
                  <c:v>42.26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CA85-4D24-A4AE-61E8770D01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45329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63.484999999999999</v>
      </c>
      <c r="O4" s="18">
        <v>59.770999999999994</v>
      </c>
      <c r="P4" s="18">
        <v>46.751999999999995</v>
      </c>
      <c r="Q4" s="18">
        <v>40.467000000000006</v>
      </c>
      <c r="R4" s="18">
        <v>17.890999999999998</v>
      </c>
      <c r="S4" s="18">
        <v>18.829999999999998</v>
      </c>
      <c r="T4" s="18">
        <v>22.500999999999998</v>
      </c>
      <c r="U4" s="18">
        <v>23.17</v>
      </c>
      <c r="V4" s="18">
        <v>17.524000000000001</v>
      </c>
      <c r="W4" s="18">
        <v>17.145</v>
      </c>
      <c r="X4" s="18">
        <v>15.608000000000001</v>
      </c>
      <c r="Y4" s="18">
        <v>12.227</v>
      </c>
      <c r="Z4" s="19"/>
      <c r="AA4" s="20">
        <f>SUM(B4:Z4)</f>
        <v>355.37099999999992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71.400000000000006</v>
      </c>
      <c r="O7" s="28">
        <v>76</v>
      </c>
      <c r="P7" s="28">
        <v>76.8</v>
      </c>
      <c r="Q7" s="28">
        <v>80</v>
      </c>
      <c r="R7" s="28">
        <v>85.62</v>
      </c>
      <c r="S7" s="28">
        <v>101.3</v>
      </c>
      <c r="T7" s="28">
        <v>121</v>
      </c>
      <c r="U7" s="28">
        <v>103.5</v>
      </c>
      <c r="V7" s="28">
        <v>84.6</v>
      </c>
      <c r="W7" s="28">
        <v>74.459999999999994</v>
      </c>
      <c r="X7" s="28">
        <v>55.5</v>
      </c>
      <c r="Y7" s="28">
        <v>42.26</v>
      </c>
      <c r="Z7" s="29"/>
      <c r="AA7" s="30">
        <f>IF(SUM(B7:Z7)&lt;&gt;0,AVERAGEIF(B7:Z7,"&lt;&gt;"""),"")</f>
        <v>81.036666666666676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11.276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11.276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12.286000000000001</v>
      </c>
      <c r="O14" s="57">
        <v>10.73</v>
      </c>
      <c r="P14" s="57">
        <v>16.353000000000002</v>
      </c>
      <c r="Q14" s="57">
        <v>9.3049999999999997</v>
      </c>
      <c r="R14" s="57">
        <v>0.57999999999999996</v>
      </c>
      <c r="S14" s="57"/>
      <c r="T14" s="57">
        <v>3.1019999999999999</v>
      </c>
      <c r="U14" s="57">
        <v>2.5979999999999999</v>
      </c>
      <c r="V14" s="57"/>
      <c r="W14" s="57"/>
      <c r="X14" s="57"/>
      <c r="Y14" s="57"/>
      <c r="Z14" s="58"/>
      <c r="AA14" s="59">
        <f t="shared" si="0"/>
        <v>54.953999999999994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12.286000000000001</v>
      </c>
      <c r="O16" s="62">
        <f t="shared" si="1"/>
        <v>10.73</v>
      </c>
      <c r="P16" s="62">
        <f t="shared" si="1"/>
        <v>16.353000000000002</v>
      </c>
      <c r="Q16" s="62">
        <f t="shared" si="1"/>
        <v>20.581</v>
      </c>
      <c r="R16" s="62">
        <f t="shared" si="1"/>
        <v>0.57999999999999996</v>
      </c>
      <c r="S16" s="62">
        <f t="shared" si="1"/>
        <v>0</v>
      </c>
      <c r="T16" s="62">
        <f t="shared" si="1"/>
        <v>3.1019999999999999</v>
      </c>
      <c r="U16" s="62">
        <f t="shared" si="1"/>
        <v>2.5979999999999999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66.22999999999999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25.501000000000001</v>
      </c>
      <c r="O20" s="77">
        <v>21.243000000000002</v>
      </c>
      <c r="P20" s="77">
        <v>10.021000000000001</v>
      </c>
      <c r="Q20" s="77">
        <v>8.5210000000000008</v>
      </c>
      <c r="R20" s="77">
        <v>8.2579999999999991</v>
      </c>
      <c r="S20" s="77">
        <v>8.1189999999999998</v>
      </c>
      <c r="T20" s="77">
        <v>8.1890000000000001</v>
      </c>
      <c r="U20" s="77">
        <v>10.166</v>
      </c>
      <c r="V20" s="77">
        <v>7.73</v>
      </c>
      <c r="W20" s="77">
        <v>7.2229999999999999</v>
      </c>
      <c r="X20" s="77">
        <v>7.0149999999999997</v>
      </c>
      <c r="Y20" s="77">
        <v>4.2510000000000003</v>
      </c>
      <c r="Z20" s="78"/>
      <c r="AA20" s="79">
        <f t="shared" si="2"/>
        <v>126.23700000000001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25.698</v>
      </c>
      <c r="O21" s="81">
        <v>27.798000000000002</v>
      </c>
      <c r="P21" s="81">
        <v>20.378</v>
      </c>
      <c r="Q21" s="81">
        <v>11.365</v>
      </c>
      <c r="R21" s="81">
        <v>9.0530000000000008</v>
      </c>
      <c r="S21" s="81">
        <v>10.711</v>
      </c>
      <c r="T21" s="81">
        <v>11.21</v>
      </c>
      <c r="U21" s="81">
        <v>10.406000000000001</v>
      </c>
      <c r="V21" s="81">
        <v>9.7940000000000005</v>
      </c>
      <c r="W21" s="81">
        <v>9.9219999999999988</v>
      </c>
      <c r="X21" s="81">
        <v>8.593</v>
      </c>
      <c r="Y21" s="81">
        <v>7.976</v>
      </c>
      <c r="Z21" s="78"/>
      <c r="AA21" s="79">
        <f t="shared" si="2"/>
        <v>162.904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51.198999999999998</v>
      </c>
      <c r="O25" s="88">
        <f t="shared" si="3"/>
        <v>49.041000000000004</v>
      </c>
      <c r="P25" s="88">
        <f t="shared" si="3"/>
        <v>30.399000000000001</v>
      </c>
      <c r="Q25" s="88">
        <f t="shared" si="3"/>
        <v>19.886000000000003</v>
      </c>
      <c r="R25" s="88">
        <f t="shared" si="3"/>
        <v>17.311</v>
      </c>
      <c r="S25" s="88">
        <f t="shared" si="3"/>
        <v>18.829999999999998</v>
      </c>
      <c r="T25" s="88">
        <f t="shared" si="3"/>
        <v>19.399000000000001</v>
      </c>
      <c r="U25" s="88">
        <f t="shared" si="3"/>
        <v>20.572000000000003</v>
      </c>
      <c r="V25" s="88">
        <f t="shared" si="3"/>
        <v>17.524000000000001</v>
      </c>
      <c r="W25" s="88">
        <f t="shared" si="3"/>
        <v>17.145</v>
      </c>
      <c r="X25" s="88">
        <f t="shared" si="3"/>
        <v>15.608000000000001</v>
      </c>
      <c r="Y25" s="88">
        <f t="shared" si="3"/>
        <v>12.227</v>
      </c>
      <c r="Z25" s="89" t="str">
        <f t="shared" si="3"/>
        <v/>
      </c>
      <c r="AA25" s="90">
        <f>SUM(AA19:AA24)</f>
        <v>289.14100000000002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63.484999999999999</v>
      </c>
      <c r="O29" s="77">
        <v>59.771000000000001</v>
      </c>
      <c r="P29" s="77">
        <v>46.752000000000002</v>
      </c>
      <c r="Q29" s="77">
        <v>40.466999999999999</v>
      </c>
      <c r="R29" s="77">
        <v>17.890999999999998</v>
      </c>
      <c r="S29" s="77">
        <v>18.829999999999998</v>
      </c>
      <c r="T29" s="77">
        <v>22.501000000000001</v>
      </c>
      <c r="U29" s="77">
        <v>23.17</v>
      </c>
      <c r="V29" s="77">
        <v>17.524000000000001</v>
      </c>
      <c r="W29" s="77">
        <v>17.145</v>
      </c>
      <c r="X29" s="77">
        <v>15.608000000000001</v>
      </c>
      <c r="Y29" s="77">
        <v>12.227</v>
      </c>
      <c r="Z29" s="78"/>
      <c r="AA29" s="79">
        <f>SUM(B29:Z29)</f>
        <v>355.37099999999998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63.484999999999999</v>
      </c>
      <c r="O31" s="62">
        <f t="shared" si="4"/>
        <v>59.771000000000001</v>
      </c>
      <c r="P31" s="62">
        <f t="shared" si="4"/>
        <v>46.752000000000002</v>
      </c>
      <c r="Q31" s="62">
        <f t="shared" si="4"/>
        <v>40.466999999999999</v>
      </c>
      <c r="R31" s="62">
        <f t="shared" si="4"/>
        <v>17.890999999999998</v>
      </c>
      <c r="S31" s="62">
        <f t="shared" si="4"/>
        <v>18.829999999999998</v>
      </c>
      <c r="T31" s="62">
        <f t="shared" si="4"/>
        <v>22.501000000000001</v>
      </c>
      <c r="U31" s="62">
        <f t="shared" si="4"/>
        <v>23.17</v>
      </c>
      <c r="V31" s="62">
        <f t="shared" si="4"/>
        <v>17.524000000000001</v>
      </c>
      <c r="W31" s="62">
        <f t="shared" si="4"/>
        <v>17.145</v>
      </c>
      <c r="X31" s="62">
        <f t="shared" si="4"/>
        <v>15.608000000000001</v>
      </c>
      <c r="Y31" s="62">
        <f t="shared" si="4"/>
        <v>12.227</v>
      </c>
      <c r="Z31" s="63" t="str">
        <f t="shared" si="4"/>
        <v/>
      </c>
      <c r="AA31" s="64">
        <f>SUM(AA28:AA30)</f>
        <v>355.37099999999998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63.484999999999999</v>
      </c>
      <c r="O51" s="88">
        <f t="shared" si="10"/>
        <v>59.771000000000001</v>
      </c>
      <c r="P51" s="88">
        <f t="shared" si="10"/>
        <v>46.752000000000002</v>
      </c>
      <c r="Q51" s="88">
        <f t="shared" si="10"/>
        <v>40.466999999999999</v>
      </c>
      <c r="R51" s="88">
        <f t="shared" si="10"/>
        <v>17.890999999999998</v>
      </c>
      <c r="S51" s="88">
        <f t="shared" si="10"/>
        <v>18.829999999999998</v>
      </c>
      <c r="T51" s="88">
        <f t="shared" si="10"/>
        <v>22.501000000000001</v>
      </c>
      <c r="U51" s="88">
        <f t="shared" si="10"/>
        <v>23.17</v>
      </c>
      <c r="V51" s="88">
        <f t="shared" si="10"/>
        <v>17.524000000000001</v>
      </c>
      <c r="W51" s="88">
        <f t="shared" si="10"/>
        <v>17.145</v>
      </c>
      <c r="X51" s="88">
        <f t="shared" si="10"/>
        <v>15.608000000000001</v>
      </c>
      <c r="Y51" s="88">
        <f t="shared" si="10"/>
        <v>12.227</v>
      </c>
      <c r="Z51" s="89" t="str">
        <f t="shared" si="10"/>
        <v/>
      </c>
      <c r="AA51" s="104">
        <f>SUM(B51:Z51)</f>
        <v>355.37099999999998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45329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63.484999999999999</v>
      </c>
      <c r="O4" s="18">
        <v>59.771000000000001</v>
      </c>
      <c r="P4" s="18">
        <v>46.752000000000002</v>
      </c>
      <c r="Q4" s="18">
        <v>40.466999999999999</v>
      </c>
      <c r="R4" s="18">
        <v>17.890999999999998</v>
      </c>
      <c r="S4" s="18">
        <v>18.829999999999998</v>
      </c>
      <c r="T4" s="18">
        <v>22.458999999999996</v>
      </c>
      <c r="U4" s="18">
        <v>23.17</v>
      </c>
      <c r="V4" s="18">
        <v>17.524000000000001</v>
      </c>
      <c r="W4" s="18">
        <v>17.145</v>
      </c>
      <c r="X4" s="18">
        <v>15.607999999999999</v>
      </c>
      <c r="Y4" s="18">
        <v>12.226999999999999</v>
      </c>
      <c r="Z4" s="19"/>
      <c r="AA4" s="20">
        <f>SUM(B4:Z4)</f>
        <v>355.32900000000001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71.400000000000006</v>
      </c>
      <c r="O7" s="28">
        <v>76</v>
      </c>
      <c r="P7" s="28">
        <v>76.8</v>
      </c>
      <c r="Q7" s="28">
        <v>80</v>
      </c>
      <c r="R7" s="28">
        <v>85.62</v>
      </c>
      <c r="S7" s="28">
        <v>101.3</v>
      </c>
      <c r="T7" s="28">
        <v>121</v>
      </c>
      <c r="U7" s="28">
        <v>103.5</v>
      </c>
      <c r="V7" s="28">
        <v>84.6</v>
      </c>
      <c r="W7" s="28">
        <v>74.459999999999994</v>
      </c>
      <c r="X7" s="28">
        <v>55.5</v>
      </c>
      <c r="Y7" s="28">
        <v>42.26</v>
      </c>
      <c r="Z7" s="29"/>
      <c r="AA7" s="30">
        <f>IF(SUM(B7:Z7)&lt;&gt;0,AVERAGEIF(B7:Z7,"&lt;&gt;"""),"")</f>
        <v>81.036666666666676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63.131</v>
      </c>
      <c r="O14" s="57">
        <v>59.5</v>
      </c>
      <c r="P14" s="57">
        <v>46.752000000000002</v>
      </c>
      <c r="Q14" s="57">
        <v>40.18</v>
      </c>
      <c r="R14" s="57">
        <v>17.872999999999998</v>
      </c>
      <c r="S14" s="57">
        <v>13.882</v>
      </c>
      <c r="T14" s="57">
        <v>5.9520000000000008</v>
      </c>
      <c r="U14" s="57">
        <v>12.086</v>
      </c>
      <c r="V14" s="57">
        <v>16.91</v>
      </c>
      <c r="W14" s="57">
        <v>13.670000000000002</v>
      </c>
      <c r="X14" s="57">
        <v>13.943999999999999</v>
      </c>
      <c r="Y14" s="57">
        <v>12.226999999999999</v>
      </c>
      <c r="Z14" s="58"/>
      <c r="AA14" s="59">
        <f t="shared" si="0"/>
        <v>316.10700000000003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63.131</v>
      </c>
      <c r="O16" s="62">
        <f t="shared" si="1"/>
        <v>59.5</v>
      </c>
      <c r="P16" s="62">
        <f t="shared" si="1"/>
        <v>46.752000000000002</v>
      </c>
      <c r="Q16" s="62">
        <f t="shared" si="1"/>
        <v>40.18</v>
      </c>
      <c r="R16" s="62">
        <f t="shared" si="1"/>
        <v>17.872999999999998</v>
      </c>
      <c r="S16" s="62">
        <f t="shared" si="1"/>
        <v>13.882</v>
      </c>
      <c r="T16" s="62">
        <f t="shared" si="1"/>
        <v>5.9520000000000008</v>
      </c>
      <c r="U16" s="62">
        <f t="shared" si="1"/>
        <v>12.086</v>
      </c>
      <c r="V16" s="62">
        <f t="shared" si="1"/>
        <v>16.91</v>
      </c>
      <c r="W16" s="62">
        <f t="shared" si="1"/>
        <v>13.670000000000002</v>
      </c>
      <c r="X16" s="62">
        <f t="shared" si="1"/>
        <v>13.943999999999999</v>
      </c>
      <c r="Y16" s="62">
        <f t="shared" si="1"/>
        <v>12.226999999999999</v>
      </c>
      <c r="Z16" s="63" t="str">
        <f t="shared" si="1"/>
        <v/>
      </c>
      <c r="AA16" s="64">
        <f>SUM(AA10:AA15)</f>
        <v>316.10700000000003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>
        <v>1.496</v>
      </c>
      <c r="U20" s="77">
        <v>2.9159999999999999</v>
      </c>
      <c r="V20" s="77"/>
      <c r="W20" s="77">
        <v>2.0089999999999999</v>
      </c>
      <c r="X20" s="77">
        <v>1.27</v>
      </c>
      <c r="Y20" s="77"/>
      <c r="Z20" s="78"/>
      <c r="AA20" s="79">
        <f t="shared" si="2"/>
        <v>7.6909999999999989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0.35399999999999998</v>
      </c>
      <c r="O21" s="81">
        <v>0.27100000000000002</v>
      </c>
      <c r="P21" s="81"/>
      <c r="Q21" s="81">
        <v>0.28699999999999998</v>
      </c>
      <c r="R21" s="81">
        <v>1.7999999999999999E-2</v>
      </c>
      <c r="S21" s="81">
        <v>4.8000000000000001E-2</v>
      </c>
      <c r="T21" s="81">
        <v>0.21099999999999999</v>
      </c>
      <c r="U21" s="81">
        <v>8.168000000000001</v>
      </c>
      <c r="V21" s="81">
        <v>0.61399999999999999</v>
      </c>
      <c r="W21" s="81">
        <v>1.466</v>
      </c>
      <c r="X21" s="81">
        <v>0.39400000000000002</v>
      </c>
      <c r="Y21" s="81"/>
      <c r="Z21" s="78"/>
      <c r="AA21" s="79">
        <f t="shared" si="2"/>
        <v>11.831000000000001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0.35399999999999998</v>
      </c>
      <c r="O25" s="88">
        <f t="shared" si="3"/>
        <v>0.27100000000000002</v>
      </c>
      <c r="P25" s="88">
        <f t="shared" si="3"/>
        <v>0</v>
      </c>
      <c r="Q25" s="88">
        <f t="shared" si="3"/>
        <v>0.28699999999999998</v>
      </c>
      <c r="R25" s="88">
        <f t="shared" si="3"/>
        <v>1.7999999999999999E-2</v>
      </c>
      <c r="S25" s="88">
        <f t="shared" si="3"/>
        <v>4.8000000000000001E-2</v>
      </c>
      <c r="T25" s="88">
        <f t="shared" si="3"/>
        <v>1.7070000000000001</v>
      </c>
      <c r="U25" s="88">
        <f t="shared" si="3"/>
        <v>11.084000000000001</v>
      </c>
      <c r="V25" s="88">
        <f t="shared" si="3"/>
        <v>0.61399999999999999</v>
      </c>
      <c r="W25" s="88">
        <f t="shared" si="3"/>
        <v>3.4749999999999996</v>
      </c>
      <c r="X25" s="88">
        <f t="shared" si="3"/>
        <v>1.6640000000000001</v>
      </c>
      <c r="Y25" s="88">
        <f t="shared" si="3"/>
        <v>0</v>
      </c>
      <c r="Z25" s="89">
        <f t="shared" si="3"/>
        <v>0</v>
      </c>
      <c r="AA25" s="90">
        <f t="shared" si="3"/>
        <v>19.521999999999998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63.484999999999999</v>
      </c>
      <c r="O29" s="77">
        <v>59.771000000000001</v>
      </c>
      <c r="P29" s="77">
        <v>46.752000000000002</v>
      </c>
      <c r="Q29" s="77">
        <v>40.466999999999999</v>
      </c>
      <c r="R29" s="77">
        <v>17.890999999999998</v>
      </c>
      <c r="S29" s="77">
        <v>13.93</v>
      </c>
      <c r="T29" s="77">
        <v>7.6589999999999998</v>
      </c>
      <c r="U29" s="77">
        <v>23.17</v>
      </c>
      <c r="V29" s="77">
        <v>17.524000000000001</v>
      </c>
      <c r="W29" s="77">
        <v>17.145</v>
      </c>
      <c r="X29" s="77">
        <v>15.608000000000001</v>
      </c>
      <c r="Y29" s="77">
        <v>12.227</v>
      </c>
      <c r="Z29" s="78"/>
      <c r="AA29" s="79">
        <f>SUM(B29:Z29)</f>
        <v>335.62899999999996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63.484999999999999</v>
      </c>
      <c r="O31" s="62">
        <f t="shared" si="4"/>
        <v>59.771000000000001</v>
      </c>
      <c r="P31" s="62">
        <f t="shared" si="4"/>
        <v>46.752000000000002</v>
      </c>
      <c r="Q31" s="62">
        <f t="shared" si="4"/>
        <v>40.466999999999999</v>
      </c>
      <c r="R31" s="62">
        <f t="shared" si="4"/>
        <v>17.890999999999998</v>
      </c>
      <c r="S31" s="62">
        <f t="shared" si="4"/>
        <v>13.93</v>
      </c>
      <c r="T31" s="62">
        <f t="shared" si="4"/>
        <v>7.6589999999999998</v>
      </c>
      <c r="U31" s="62">
        <f t="shared" si="4"/>
        <v>23.17</v>
      </c>
      <c r="V31" s="62">
        <f t="shared" si="4"/>
        <v>17.524000000000001</v>
      </c>
      <c r="W31" s="62">
        <f t="shared" si="4"/>
        <v>17.145</v>
      </c>
      <c r="X31" s="62">
        <f t="shared" si="4"/>
        <v>15.608000000000001</v>
      </c>
      <c r="Y31" s="62">
        <f t="shared" si="4"/>
        <v>12.227</v>
      </c>
      <c r="Z31" s="63">
        <f t="shared" si="4"/>
        <v>0</v>
      </c>
      <c r="AA31" s="64">
        <f t="shared" si="4"/>
        <v>335.62899999999996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4.9000000000000004</v>
      </c>
      <c r="T38" s="99">
        <v>14.8</v>
      </c>
      <c r="U38" s="99"/>
      <c r="V38" s="99"/>
      <c r="W38" s="99"/>
      <c r="X38" s="99"/>
      <c r="Y38" s="99"/>
      <c r="Z38" s="100"/>
      <c r="AA38" s="79">
        <f t="shared" si="5"/>
        <v>19.700000000000003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4.9000000000000004</v>
      </c>
      <c r="T39" s="88">
        <f t="shared" si="6"/>
        <v>14.8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19.700000000000003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4.9000000000000004</v>
      </c>
      <c r="T46" s="99">
        <v>14.8</v>
      </c>
      <c r="U46" s="99"/>
      <c r="V46" s="99"/>
      <c r="W46" s="99"/>
      <c r="X46" s="99"/>
      <c r="Y46" s="99"/>
      <c r="Z46" s="100"/>
      <c r="AA46" s="79">
        <f t="shared" si="7"/>
        <v>19.700000000000003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4.9000000000000004</v>
      </c>
      <c r="T48" s="88">
        <f t="shared" si="8"/>
        <v>14.8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19.700000000000003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63.484999999999999</v>
      </c>
      <c r="O51" s="88">
        <f t="shared" si="10"/>
        <v>59.771000000000001</v>
      </c>
      <c r="P51" s="88">
        <f t="shared" si="10"/>
        <v>46.752000000000002</v>
      </c>
      <c r="Q51" s="88">
        <f t="shared" si="10"/>
        <v>40.466999999999999</v>
      </c>
      <c r="R51" s="88">
        <f t="shared" si="10"/>
        <v>17.890999999999998</v>
      </c>
      <c r="S51" s="88">
        <f t="shared" si="10"/>
        <v>18.829999999999998</v>
      </c>
      <c r="T51" s="88">
        <f t="shared" si="10"/>
        <v>22.459000000000003</v>
      </c>
      <c r="U51" s="88">
        <f t="shared" si="10"/>
        <v>23.17</v>
      </c>
      <c r="V51" s="88">
        <f t="shared" si="10"/>
        <v>17.524000000000001</v>
      </c>
      <c r="W51" s="88">
        <f t="shared" si="10"/>
        <v>17.145000000000003</v>
      </c>
      <c r="X51" s="88">
        <f t="shared" si="10"/>
        <v>15.607999999999999</v>
      </c>
      <c r="Y51" s="88">
        <f t="shared" si="10"/>
        <v>12.226999999999999</v>
      </c>
      <c r="Z51" s="89">
        <f t="shared" si="10"/>
        <v>0</v>
      </c>
      <c r="AA51" s="104">
        <f>SUM(B51:Z51)</f>
        <v>355.32900000000001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45329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4.9000000000000004</v>
      </c>
      <c r="T4" s="18">
        <v>14.8</v>
      </c>
      <c r="U4" s="18"/>
      <c r="V4" s="18"/>
      <c r="W4" s="18"/>
      <c r="X4" s="18"/>
      <c r="Y4" s="18"/>
      <c r="Z4" s="19"/>
      <c r="AA4" s="111">
        <f>SUM(B4:Z4)</f>
        <v>19.700000000000003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71.400000000000006</v>
      </c>
      <c r="O7" s="117">
        <v>76</v>
      </c>
      <c r="P7" s="117">
        <v>76.8</v>
      </c>
      <c r="Q7" s="117">
        <v>80</v>
      </c>
      <c r="R7" s="117">
        <v>85.62</v>
      </c>
      <c r="S7" s="117">
        <v>101.3</v>
      </c>
      <c r="T7" s="117">
        <v>121</v>
      </c>
      <c r="U7" s="117">
        <v>103.5</v>
      </c>
      <c r="V7" s="117">
        <v>84.6</v>
      </c>
      <c r="W7" s="117">
        <v>74.459999999999994</v>
      </c>
      <c r="X7" s="117">
        <v>55.5</v>
      </c>
      <c r="Y7" s="117">
        <v>42.26</v>
      </c>
      <c r="Z7" s="118"/>
      <c r="AA7" s="119">
        <f>IF(SUM(B7:Z7)&lt;&gt;0,AVERAGEIF(B7:Z7,"&lt;&gt;"""),"")</f>
        <v>81.036666666666676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4.9000000000000004</v>
      </c>
      <c r="T23" s="133">
        <v>14.8</v>
      </c>
      <c r="U23" s="133"/>
      <c r="V23" s="133"/>
      <c r="W23" s="133"/>
      <c r="X23" s="133"/>
      <c r="Y23" s="133"/>
      <c r="Z23" s="131"/>
      <c r="AA23" s="132">
        <f t="shared" si="2"/>
        <v>19.700000000000003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4.9000000000000004</v>
      </c>
      <c r="T24" s="135">
        <f t="shared" si="3"/>
        <v>14.8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19.700000000000003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2024-02-07T09:22:50Z</dcterms:created>
  <dcterms:modified xsi:type="dcterms:W3CDTF">2024-02-07T09:22:51Z</dcterms:modified>
</cp:coreProperties>
</file>