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<sst xmlns="http://schemas.openxmlformats.org/spreadsheetml/2006/main" count="117" uniqueCount="53">
  <si>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05/02/2024 11:19:43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</si>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</sst>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E3-4599-A14C-3F3CB5F2079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E3-4599-A14C-3F3CB5F2079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81.442999999999998</c:v>
                </c:pt>
                <c:pt idx="17">
                  <c:v>6.6660000000000004</c:v>
                </c:pt>
                <c:pt idx="18">
                  <c:v>70</c:v>
                </c:pt>
                <c:pt idx="19">
                  <c:v>44.370000000000005</c:v>
                </c:pt>
                <c:pt idx="20">
                  <c:v>12.404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E3-4599-A14C-3F3CB5F2079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45.2</c:v>
                </c:pt>
                <c:pt idx="22">
                  <c:v>28.7</c:v>
                </c:pt>
                <c:pt idx="23">
                  <c:v>26.2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E3-4599-A14C-3F3CB5F2079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61.269000000000005</c:v>
                </c:pt>
                <c:pt idx="13">
                  <c:v>68.027000000000001</c:v>
                </c:pt>
                <c:pt idx="14">
                  <c:v>12.103</c:v>
                </c:pt>
                <c:pt idx="15">
                  <c:v>9.6080000000000005</c:v>
                </c:pt>
                <c:pt idx="16">
                  <c:v>44.733999999999995</c:v>
                </c:pt>
                <c:pt idx="18">
                  <c:v>18.442</c:v>
                </c:pt>
                <c:pt idx="20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E3-4599-A14C-3F3CB5F2079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E3-4599-A14C-3F3CB5F2079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0.44900000000000001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3E3-4599-A14C-3F3CB5F20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77.33</c:v>
                </c:pt>
                <c:pt idx="13">
                  <c:v>85.63</c:v>
                </c:pt>
                <c:pt idx="14">
                  <c:v>29.36</c:v>
                </c:pt>
                <c:pt idx="15">
                  <c:v>24.311</c:v>
                </c:pt>
                <c:pt idx="16">
                  <c:v>141.54599999999999</c:v>
                </c:pt>
                <c:pt idx="17">
                  <c:v>23.806000000000001</c:v>
                </c:pt>
                <c:pt idx="18">
                  <c:v>106.95299999999999</c:v>
                </c:pt>
                <c:pt idx="19">
                  <c:v>63.484999999999999</c:v>
                </c:pt>
                <c:pt idx="20">
                  <c:v>30.853999999999999</c:v>
                </c:pt>
                <c:pt idx="21">
                  <c:v>60.285999999999994</c:v>
                </c:pt>
                <c:pt idx="22">
                  <c:v>43.158999999999999</c:v>
                </c:pt>
                <c:pt idx="23">
                  <c:v>37.972000000000001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E3-4599-A14C-3F3CB5F20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41.86</c:v>
                </c:pt>
                <c:pt idx="13">
                  <c:v>32.22</c:v>
                </c:pt>
                <c:pt idx="14">
                  <c:v>56.61</c:v>
                </c:pt>
                <c:pt idx="15">
                  <c:v>71.55</c:v>
                </c:pt>
                <c:pt idx="16">
                  <c:v>83.29</c:v>
                </c:pt>
                <c:pt idx="17">
                  <c:v>88</c:v>
                </c:pt>
                <c:pt idx="18">
                  <c:v>90.21</c:v>
                </c:pt>
                <c:pt idx="19">
                  <c:v>83</c:v>
                </c:pt>
                <c:pt idx="20">
                  <c:v>85.55</c:v>
                </c:pt>
                <c:pt idx="21">
                  <c:v>85.68</c:v>
                </c:pt>
                <c:pt idx="22">
                  <c:v>83</c:v>
                </c:pt>
                <c:pt idx="23">
                  <c:v>84.01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E3-4599-A14C-3F3CB5F20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77.33</v>
      </c>
      <c r="O4" s="18">
        <v>85.63</v>
      </c>
      <c r="P4" s="18">
        <v>29.359999999999996</v>
      </c>
      <c r="Q4" s="18">
        <v>24.311</v>
      </c>
      <c r="R4" s="18">
        <v>141.54600000000002</v>
      </c>
      <c r="S4" s="18">
        <v>23.806000000000004</v>
      </c>
      <c r="T4" s="18">
        <v>106.953</v>
      </c>
      <c r="U4" s="18">
        <v>63.484999999999999</v>
      </c>
      <c r="V4" s="18">
        <v>30.853999999999999</v>
      </c>
      <c r="W4" s="18">
        <v>60.267000000000003</v>
      </c>
      <c r="X4" s="18">
        <v>43.207000000000001</v>
      </c>
      <c r="Y4" s="18">
        <v>37.975000000000001</v>
      </c>
      <c r="Z4" s="19"/>
      <c r="AA4" s="20">
        <f>SUM(B4:Z4)</f>
        <v>724.72400000000016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41.86</v>
      </c>
      <c r="O7" s="28">
        <v>32.22</v>
      </c>
      <c r="P7" s="28">
        <v>56.61</v>
      </c>
      <c r="Q7" s="28">
        <v>71.55</v>
      </c>
      <c r="R7" s="28">
        <v>83.29</v>
      </c>
      <c r="S7" s="28">
        <v>88</v>
      </c>
      <c r="T7" s="28">
        <v>90.21</v>
      </c>
      <c r="U7" s="28">
        <v>83</v>
      </c>
      <c r="V7" s="28">
        <v>85.55</v>
      </c>
      <c r="W7" s="28">
        <v>85.68</v>
      </c>
      <c r="X7" s="28">
        <v>83</v>
      </c>
      <c r="Y7" s="28">
        <v>84.01</v>
      </c>
      <c r="Z7" s="29"/>
      <c r="AA7" s="30">
        <f>IF(SUM(B7:Z7)&lt;&gt;0,AVERAGEIF(B7:Z7,"&lt;&gt;"""),"")</f>
        <v>73.748333333333335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81.442999999999998</v>
      </c>
      <c r="S12" s="52">
        <v>6.6660000000000004</v>
      </c>
      <c r="T12" s="52">
        <v>70</v>
      </c>
      <c r="U12" s="52">
        <v>44.370000000000005</v>
      </c>
      <c r="V12" s="52">
        <v>12.404</v>
      </c>
      <c r="W12" s="52"/>
      <c r="X12" s="52"/>
      <c r="Y12" s="52"/>
      <c r="Z12" s="53"/>
      <c r="AA12" s="54">
        <f t="shared" si="0"/>
        <v>214.88299999999998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0.44900000000000001</v>
      </c>
      <c r="T13" s="52"/>
      <c r="U13" s="52"/>
      <c r="V13" s="52"/>
      <c r="W13" s="52"/>
      <c r="X13" s="52"/>
      <c r="Y13" s="52"/>
      <c r="Z13" s="53"/>
      <c r="AA13" s="54">
        <f t="shared" si="0"/>
        <v>0.44900000000000001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61.269000000000005</v>
      </c>
      <c r="O14" s="57">
        <v>68.027000000000001</v>
      </c>
      <c r="P14" s="57">
        <v>12.103</v>
      </c>
      <c r="Q14" s="57">
        <v>9.6080000000000005</v>
      </c>
      <c r="R14" s="57">
        <v>44.733999999999995</v>
      </c>
      <c r="S14" s="57"/>
      <c r="T14" s="57">
        <v>18.442</v>
      </c>
      <c r="U14" s="57"/>
      <c r="V14" s="57">
        <v>0.1</v>
      </c>
      <c r="W14" s="57"/>
      <c r="X14" s="57"/>
      <c r="Y14" s="57"/>
      <c r="Z14" s="58"/>
      <c r="AA14" s="59">
        <f t="shared" si="0"/>
        <v>214.28299999999999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61.269000000000005</v>
      </c>
      <c r="O16" s="62">
        <f t="shared" si="1"/>
        <v>68.027000000000001</v>
      </c>
      <c r="P16" s="62">
        <f t="shared" si="1"/>
        <v>12.103</v>
      </c>
      <c r="Q16" s="62">
        <f t="shared" si="1"/>
        <v>9.6080000000000005</v>
      </c>
      <c r="R16" s="62">
        <f t="shared" si="1"/>
        <v>126.17699999999999</v>
      </c>
      <c r="S16" s="62">
        <f t="shared" si="1"/>
        <v>7.1150000000000002</v>
      </c>
      <c r="T16" s="62">
        <f t="shared" si="1"/>
        <v>88.442000000000007</v>
      </c>
      <c r="U16" s="62">
        <f t="shared" si="1"/>
        <v>44.370000000000005</v>
      </c>
      <c r="V16" s="62">
        <f t="shared" si="1"/>
        <v>12.504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429.61500000000001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9.6440000000000001</v>
      </c>
      <c r="O20" s="77">
        <v>9.4369999999999994</v>
      </c>
      <c r="P20" s="77">
        <v>9.0670000000000002</v>
      </c>
      <c r="Q20" s="77">
        <v>8.5890000000000004</v>
      </c>
      <c r="R20" s="77">
        <v>8.4220000000000006</v>
      </c>
      <c r="S20" s="77">
        <v>8.2230000000000008</v>
      </c>
      <c r="T20" s="77">
        <v>8.2710000000000008</v>
      </c>
      <c r="U20" s="77">
        <v>8.18</v>
      </c>
      <c r="V20" s="77">
        <v>7.6639999999999997</v>
      </c>
      <c r="W20" s="77">
        <v>7.0990000000000002</v>
      </c>
      <c r="X20" s="77">
        <v>6.8659999999999997</v>
      </c>
      <c r="Y20" s="77">
        <v>6.6760000000000002</v>
      </c>
      <c r="Z20" s="78"/>
      <c r="AA20" s="79">
        <f t="shared" si="2"/>
        <v>98.138000000000005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6.4169999999999998</v>
      </c>
      <c r="O21" s="81">
        <v>8.1660000000000004</v>
      </c>
      <c r="P21" s="81">
        <v>8.1900000000000013</v>
      </c>
      <c r="Q21" s="81">
        <v>6.1139999999999999</v>
      </c>
      <c r="R21" s="81">
        <v>6.9470000000000001</v>
      </c>
      <c r="S21" s="81">
        <v>8.468</v>
      </c>
      <c r="T21" s="81">
        <v>10.24</v>
      </c>
      <c r="U21" s="81">
        <v>10.935</v>
      </c>
      <c r="V21" s="81">
        <v>10.686</v>
      </c>
      <c r="W21" s="81">
        <v>7.968</v>
      </c>
      <c r="X21" s="81">
        <v>7.641</v>
      </c>
      <c r="Y21" s="81">
        <v>5.0990000000000002</v>
      </c>
      <c r="Z21" s="78"/>
      <c r="AA21" s="79">
        <f t="shared" si="2"/>
        <v>96.871000000000024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16.061</v>
      </c>
      <c r="O25" s="88">
        <f t="shared" si="3"/>
        <v>17.603000000000002</v>
      </c>
      <c r="P25" s="88">
        <f t="shared" si="3"/>
        <v>17.257000000000001</v>
      </c>
      <c r="Q25" s="88">
        <f t="shared" si="3"/>
        <v>14.702999999999999</v>
      </c>
      <c r="R25" s="88">
        <f t="shared" si="3"/>
        <v>15.369</v>
      </c>
      <c r="S25" s="88">
        <f t="shared" si="3"/>
        <v>16.691000000000003</v>
      </c>
      <c r="T25" s="88">
        <f t="shared" si="3"/>
        <v>18.511000000000003</v>
      </c>
      <c r="U25" s="88">
        <f t="shared" si="3"/>
        <v>19.115000000000002</v>
      </c>
      <c r="V25" s="88">
        <f t="shared" si="3"/>
        <v>18.350000000000001</v>
      </c>
      <c r="W25" s="88">
        <f t="shared" si="3"/>
        <v>15.067</v>
      </c>
      <c r="X25" s="88">
        <f t="shared" si="3"/>
        <v>14.507</v>
      </c>
      <c r="Y25" s="88">
        <f t="shared" si="3"/>
        <v>11.775</v>
      </c>
      <c r="Z25" s="89" t="str">
        <f t="shared" si="3"/>
        <v/>
      </c>
      <c r="AA25" s="90">
        <f>SUM(AA19:AA24)</f>
        <v>195.00900000000001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77.33</v>
      </c>
      <c r="O29" s="77">
        <v>85.63</v>
      </c>
      <c r="P29" s="77">
        <v>29.36</v>
      </c>
      <c r="Q29" s="77">
        <v>24.311</v>
      </c>
      <c r="R29" s="77">
        <v>141.54599999999999</v>
      </c>
      <c r="S29" s="77">
        <v>23.806000000000001</v>
      </c>
      <c r="T29" s="77">
        <v>106.953</v>
      </c>
      <c r="U29" s="77">
        <v>63.484999999999999</v>
      </c>
      <c r="V29" s="77">
        <v>30.853999999999999</v>
      </c>
      <c r="W29" s="77">
        <v>15.067</v>
      </c>
      <c r="X29" s="77">
        <v>14.507</v>
      </c>
      <c r="Y29" s="77">
        <v>11.775</v>
      </c>
      <c r="Z29" s="78"/>
      <c r="AA29" s="79">
        <f>SUM(B29:Z29)</f>
        <v>624.62400000000002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77.33</v>
      </c>
      <c r="O31" s="62">
        <f t="shared" si="4"/>
        <v>85.63</v>
      </c>
      <c r="P31" s="62">
        <f t="shared" si="4"/>
        <v>29.36</v>
      </c>
      <c r="Q31" s="62">
        <f t="shared" si="4"/>
        <v>24.311</v>
      </c>
      <c r="R31" s="62">
        <f t="shared" si="4"/>
        <v>141.54599999999999</v>
      </c>
      <c r="S31" s="62">
        <f t="shared" si="4"/>
        <v>23.806000000000001</v>
      </c>
      <c r="T31" s="62">
        <f t="shared" si="4"/>
        <v>106.953</v>
      </c>
      <c r="U31" s="62">
        <f t="shared" si="4"/>
        <v>63.484999999999999</v>
      </c>
      <c r="V31" s="62">
        <f t="shared" si="4"/>
        <v>30.853999999999999</v>
      </c>
      <c r="W31" s="62">
        <f t="shared" si="4"/>
        <v>15.067</v>
      </c>
      <c r="X31" s="62">
        <f t="shared" si="4"/>
        <v>14.507</v>
      </c>
      <c r="Y31" s="62">
        <f t="shared" si="4"/>
        <v>11.775</v>
      </c>
      <c r="Z31" s="63" t="str">
        <f t="shared" si="4"/>
        <v/>
      </c>
      <c r="AA31" s="64">
        <f>SUM(AA28:AA30)</f>
        <v>624.62400000000002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45.2</v>
      </c>
      <c r="X38" s="99">
        <v>28.7</v>
      </c>
      <c r="Y38" s="99">
        <v>26.2</v>
      </c>
      <c r="Z38" s="100"/>
      <c r="AA38" s="79">
        <f t="shared" si="5"/>
        <v>100.10000000000001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45.2</v>
      </c>
      <c r="X39" s="88">
        <f t="shared" si="6"/>
        <v>28.7</v>
      </c>
      <c r="Y39" s="88">
        <f t="shared" si="6"/>
        <v>26.2</v>
      </c>
      <c r="Z39" s="89" t="str">
        <f t="shared" si="6"/>
        <v/>
      </c>
      <c r="AA39" s="90">
        <f t="shared" si="5"/>
        <v>100.10000000000001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45.2</v>
      </c>
      <c r="X46" s="99">
        <v>28.7</v>
      </c>
      <c r="Y46" s="99">
        <v>26.2</v>
      </c>
      <c r="Z46" s="100"/>
      <c r="AA46" s="79">
        <f t="shared" si="7"/>
        <v>100.10000000000001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45.2</v>
      </c>
      <c r="X48" s="88">
        <f t="shared" si="8"/>
        <v>28.7</v>
      </c>
      <c r="Y48" s="88">
        <f t="shared" si="8"/>
        <v>26.2</v>
      </c>
      <c r="Z48" s="89" t="str">
        <f t="shared" si="8"/>
        <v/>
      </c>
      <c r="AA48" s="90">
        <f t="shared" si="7"/>
        <v>100.10000000000001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77.330000000000013</v>
      </c>
      <c r="O51" s="88">
        <f t="shared" si="10"/>
        <v>85.63</v>
      </c>
      <c r="P51" s="88">
        <f t="shared" si="10"/>
        <v>29.36</v>
      </c>
      <c r="Q51" s="88">
        <f t="shared" si="10"/>
        <v>24.311</v>
      </c>
      <c r="R51" s="88">
        <f t="shared" si="10"/>
        <v>141.54599999999999</v>
      </c>
      <c r="S51" s="88">
        <f t="shared" si="10"/>
        <v>23.806000000000004</v>
      </c>
      <c r="T51" s="88">
        <f t="shared" si="10"/>
        <v>106.953</v>
      </c>
      <c r="U51" s="88">
        <f t="shared" si="10"/>
        <v>63.485000000000007</v>
      </c>
      <c r="V51" s="88">
        <f t="shared" si="10"/>
        <v>30.853999999999999</v>
      </c>
      <c r="W51" s="88">
        <f t="shared" si="10"/>
        <v>60.267000000000003</v>
      </c>
      <c r="X51" s="88">
        <f t="shared" si="10"/>
        <v>43.207000000000001</v>
      </c>
      <c r="Y51" s="88">
        <f t="shared" si="10"/>
        <v>37.975000000000001</v>
      </c>
      <c r="Z51" s="89" t="str">
        <f t="shared" si="10"/>
        <v/>
      </c>
      <c r="AA51" s="104">
        <f>SUM(B51:Z51)</f>
        <v>724.72400000000016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77.33</v>
      </c>
      <c r="O4" s="18">
        <v>85.63</v>
      </c>
      <c r="P4" s="18">
        <v>29.36</v>
      </c>
      <c r="Q4" s="18">
        <v>24.311</v>
      </c>
      <c r="R4" s="18">
        <v>141.54599999999999</v>
      </c>
      <c r="S4" s="18">
        <v>23.806000000000001</v>
      </c>
      <c r="T4" s="18">
        <v>106.95299999999999</v>
      </c>
      <c r="U4" s="18">
        <v>63.484999999999999</v>
      </c>
      <c r="V4" s="18">
        <v>30.853999999999999</v>
      </c>
      <c r="W4" s="18">
        <v>60.285999999999994</v>
      </c>
      <c r="X4" s="18">
        <v>43.158999999999999</v>
      </c>
      <c r="Y4" s="18">
        <v>37.972000000000001</v>
      </c>
      <c r="Z4" s="19"/>
      <c r="AA4" s="20">
        <f>SUM(B4:Z4)</f>
        <v>724.69199999999989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41.86</v>
      </c>
      <c r="O7" s="28">
        <v>32.22</v>
      </c>
      <c r="P7" s="28">
        <v>56.61</v>
      </c>
      <c r="Q7" s="28">
        <v>71.55</v>
      </c>
      <c r="R7" s="28">
        <v>83.29</v>
      </c>
      <c r="S7" s="28">
        <v>88</v>
      </c>
      <c r="T7" s="28">
        <v>90.21</v>
      </c>
      <c r="U7" s="28">
        <v>83</v>
      </c>
      <c r="V7" s="28">
        <v>85.55</v>
      </c>
      <c r="W7" s="28">
        <v>85.68</v>
      </c>
      <c r="X7" s="28">
        <v>83</v>
      </c>
      <c r="Y7" s="28">
        <v>84.01</v>
      </c>
      <c r="Z7" s="29"/>
      <c r="AA7" s="30">
        <f>IF(SUM(B7:Z7)&lt;&gt;0,AVERAGEIF(B7:Z7,"&lt;&gt;"""),"")</f>
        <v>73.748333333333335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11.933999999999999</v>
      </c>
      <c r="Q14" s="57">
        <v>9.8710000000000004</v>
      </c>
      <c r="R14" s="57">
        <v>1.7999999999999999E-2</v>
      </c>
      <c r="S14" s="57">
        <v>5.069</v>
      </c>
      <c r="T14" s="57">
        <v>1</v>
      </c>
      <c r="U14" s="57">
        <v>2.7629999999999999</v>
      </c>
      <c r="V14" s="57">
        <v>3.133</v>
      </c>
      <c r="W14" s="57">
        <v>10.069000000000001</v>
      </c>
      <c r="X14" s="57">
        <v>10.485999999999999</v>
      </c>
      <c r="Y14" s="57">
        <v>8.4939999999999998</v>
      </c>
      <c r="Z14" s="58"/>
      <c r="AA14" s="59">
        <f t="shared" si="0"/>
        <v>62.837000000000003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11.933999999999999</v>
      </c>
      <c r="Q16" s="62">
        <f t="shared" si="1"/>
        <v>9.8710000000000004</v>
      </c>
      <c r="R16" s="62">
        <f t="shared" si="1"/>
        <v>1.7999999999999999E-2</v>
      </c>
      <c r="S16" s="62">
        <f t="shared" si="1"/>
        <v>5.069</v>
      </c>
      <c r="T16" s="62">
        <f t="shared" si="1"/>
        <v>1</v>
      </c>
      <c r="U16" s="62">
        <f t="shared" si="1"/>
        <v>2.7629999999999999</v>
      </c>
      <c r="V16" s="62">
        <f t="shared" si="1"/>
        <v>3.133</v>
      </c>
      <c r="W16" s="62">
        <f t="shared" si="1"/>
        <v>10.069000000000001</v>
      </c>
      <c r="X16" s="62">
        <f t="shared" si="1"/>
        <v>10.485999999999999</v>
      </c>
      <c r="Y16" s="62">
        <f t="shared" si="1"/>
        <v>8.4939999999999998</v>
      </c>
      <c r="Z16" s="63" t="str">
        <f t="shared" si="1"/>
        <v/>
      </c>
      <c r="AA16" s="64">
        <f>SUM(AA10:AA15)</f>
        <v>62.837000000000003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76.09</v>
      </c>
      <c r="O20" s="77">
        <v>85.63</v>
      </c>
      <c r="P20" s="77">
        <v>2.4</v>
      </c>
      <c r="Q20" s="77">
        <v>2.512</v>
      </c>
      <c r="R20" s="77">
        <v>108.098</v>
      </c>
      <c r="S20" s="77">
        <v>8.7999999999999995E-2</v>
      </c>
      <c r="T20" s="77">
        <v>77.551999999999992</v>
      </c>
      <c r="U20" s="77">
        <v>35.281999999999996</v>
      </c>
      <c r="V20" s="77">
        <v>7.8E-2</v>
      </c>
      <c r="W20" s="77">
        <v>18.484999999999999</v>
      </c>
      <c r="X20" s="77">
        <v>15.915000000000001</v>
      </c>
      <c r="Y20" s="77">
        <v>3.0189999999999997</v>
      </c>
      <c r="Z20" s="78"/>
      <c r="AA20" s="79">
        <f t="shared" si="2"/>
        <v>425.149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1.24</v>
      </c>
      <c r="O21" s="81"/>
      <c r="P21" s="81">
        <v>15.026</v>
      </c>
      <c r="Q21" s="81">
        <v>11.928000000000001</v>
      </c>
      <c r="R21" s="81">
        <v>33.430000000000007</v>
      </c>
      <c r="S21" s="81">
        <v>18.649000000000001</v>
      </c>
      <c r="T21" s="81">
        <v>28.401</v>
      </c>
      <c r="U21" s="81">
        <v>25.44</v>
      </c>
      <c r="V21" s="81">
        <v>27.643000000000001</v>
      </c>
      <c r="W21" s="81">
        <v>31.731999999999999</v>
      </c>
      <c r="X21" s="81">
        <v>16.758000000000003</v>
      </c>
      <c r="Y21" s="81">
        <v>26.459</v>
      </c>
      <c r="Z21" s="78"/>
      <c r="AA21" s="79">
        <f t="shared" si="2"/>
        <v>236.70600000000002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77.33</v>
      </c>
      <c r="O25" s="88">
        <f t="shared" si="3"/>
        <v>85.63</v>
      </c>
      <c r="P25" s="88">
        <f t="shared" si="3"/>
        <v>17.425999999999998</v>
      </c>
      <c r="Q25" s="88">
        <f t="shared" si="3"/>
        <v>14.440000000000001</v>
      </c>
      <c r="R25" s="88">
        <f t="shared" si="3"/>
        <v>141.52800000000002</v>
      </c>
      <c r="S25" s="88">
        <f t="shared" si="3"/>
        <v>18.737000000000002</v>
      </c>
      <c r="T25" s="88">
        <f t="shared" si="3"/>
        <v>105.95299999999999</v>
      </c>
      <c r="U25" s="88">
        <f t="shared" si="3"/>
        <v>60.721999999999994</v>
      </c>
      <c r="V25" s="88">
        <f t="shared" si="3"/>
        <v>27.721</v>
      </c>
      <c r="W25" s="88">
        <f t="shared" si="3"/>
        <v>50.216999999999999</v>
      </c>
      <c r="X25" s="88">
        <f t="shared" si="3"/>
        <v>32.673000000000002</v>
      </c>
      <c r="Y25" s="88">
        <f t="shared" si="3"/>
        <v>29.477999999999998</v>
      </c>
      <c r="Z25" s="89">
        <f t="shared" si="3"/>
        <v>0</v>
      </c>
      <c r="AA25" s="90">
        <f t="shared" si="3"/>
        <v>661.85500000000002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77.33</v>
      </c>
      <c r="O29" s="77">
        <v>85.63</v>
      </c>
      <c r="P29" s="77">
        <v>29.36</v>
      </c>
      <c r="Q29" s="77">
        <v>24.311</v>
      </c>
      <c r="R29" s="77">
        <v>141.54599999999999</v>
      </c>
      <c r="S29" s="77">
        <v>23.806000000000001</v>
      </c>
      <c r="T29" s="77">
        <v>106.953</v>
      </c>
      <c r="U29" s="77">
        <v>63.484999999999999</v>
      </c>
      <c r="V29" s="77">
        <v>30.853999999999999</v>
      </c>
      <c r="W29" s="77">
        <v>60.286000000000001</v>
      </c>
      <c r="X29" s="77">
        <v>43.158999999999999</v>
      </c>
      <c r="Y29" s="77">
        <v>37.972000000000001</v>
      </c>
      <c r="Z29" s="78"/>
      <c r="AA29" s="79">
        <f>SUM(B29:Z29)</f>
        <v>724.69200000000012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77.33</v>
      </c>
      <c r="O31" s="62">
        <f t="shared" si="4"/>
        <v>85.63</v>
      </c>
      <c r="P31" s="62">
        <f t="shared" si="4"/>
        <v>29.36</v>
      </c>
      <c r="Q31" s="62">
        <f t="shared" si="4"/>
        <v>24.311</v>
      </c>
      <c r="R31" s="62">
        <f t="shared" si="4"/>
        <v>141.54599999999999</v>
      </c>
      <c r="S31" s="62">
        <f t="shared" si="4"/>
        <v>23.806000000000001</v>
      </c>
      <c r="T31" s="62">
        <f t="shared" si="4"/>
        <v>106.953</v>
      </c>
      <c r="U31" s="62">
        <f t="shared" si="4"/>
        <v>63.484999999999999</v>
      </c>
      <c r="V31" s="62">
        <f t="shared" si="4"/>
        <v>30.853999999999999</v>
      </c>
      <c r="W31" s="62">
        <f t="shared" si="4"/>
        <v>60.286000000000001</v>
      </c>
      <c r="X31" s="62">
        <f t="shared" si="4"/>
        <v>43.158999999999999</v>
      </c>
      <c r="Y31" s="62">
        <f t="shared" si="4"/>
        <v>37.972000000000001</v>
      </c>
      <c r="Z31" s="63">
        <f t="shared" si="4"/>
        <v>0</v>
      </c>
      <c r="AA31" s="64">
        <f t="shared" si="4"/>
        <v>724.69200000000012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77.33</v>
      </c>
      <c r="O51" s="88">
        <f t="shared" si="10"/>
        <v>85.63</v>
      </c>
      <c r="P51" s="88">
        <f t="shared" si="10"/>
        <v>29.36</v>
      </c>
      <c r="Q51" s="88">
        <f t="shared" si="10"/>
        <v>24.311</v>
      </c>
      <c r="R51" s="88">
        <f t="shared" si="10"/>
        <v>141.54600000000002</v>
      </c>
      <c r="S51" s="88">
        <f t="shared" si="10"/>
        <v>23.806000000000001</v>
      </c>
      <c r="T51" s="88">
        <f t="shared" si="10"/>
        <v>106.95299999999999</v>
      </c>
      <c r="U51" s="88">
        <f t="shared" si="10"/>
        <v>63.484999999999992</v>
      </c>
      <c r="V51" s="88">
        <f t="shared" si="10"/>
        <v>30.853999999999999</v>
      </c>
      <c r="W51" s="88">
        <f t="shared" si="10"/>
        <v>60.286000000000001</v>
      </c>
      <c r="X51" s="88">
        <f t="shared" si="10"/>
        <v>43.158999999999999</v>
      </c>
      <c r="Y51" s="88">
        <f t="shared" si="10"/>
        <v>37.971999999999994</v>
      </c>
      <c r="Z51" s="89">
        <f t="shared" si="10"/>
        <v>0</v>
      </c>
      <c r="AA51" s="104">
        <f>SUM(B51:Z51)</f>
        <v>724.69199999999989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-45.2</v>
      </c>
      <c r="X4" s="18">
        <v>-28.7</v>
      </c>
      <c r="Y4" s="18">
        <v>-26.2</v>
      </c>
      <c r="Z4" s="19"/>
      <c r="AA4" s="111">
        <f>SUM(B4:Z4)</f>
        <v>-100.10000000000001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41.86</v>
      </c>
      <c r="O7" s="117">
        <v>32.22</v>
      </c>
      <c r="P7" s="117">
        <v>56.61</v>
      </c>
      <c r="Q7" s="117">
        <v>71.55</v>
      </c>
      <c r="R7" s="117">
        <v>83.29</v>
      </c>
      <c r="S7" s="117">
        <v>88</v>
      </c>
      <c r="T7" s="117">
        <v>90.21</v>
      </c>
      <c r="U7" s="117">
        <v>83</v>
      </c>
      <c r="V7" s="117">
        <v>85.55</v>
      </c>
      <c r="W7" s="117">
        <v>85.68</v>
      </c>
      <c r="X7" s="117">
        <v>83</v>
      </c>
      <c r="Y7" s="117">
        <v>84.01</v>
      </c>
      <c r="Z7" s="118"/>
      <c r="AA7" s="119">
        <f>IF(SUM(B7:Z7)&lt;&gt;0,AVERAGEIF(B7:Z7,"&lt;&gt;"""),"")</f>
        <v>73.748333333333335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45.2</v>
      </c>
      <c r="X15" s="133">
        <v>28.7</v>
      </c>
      <c r="Y15" s="133">
        <v>26.2</v>
      </c>
      <c r="Z15" s="131"/>
      <c r="AA15" s="132">
        <f t="shared" si="0"/>
        <v>100.10000000000001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45.2</v>
      </c>
      <c r="X16" s="135">
        <f t="shared" si="1"/>
        <v>28.7</v>
      </c>
      <c r="Y16" s="135">
        <f t="shared" si="1"/>
        <v>26.2</v>
      </c>
      <c r="Z16" s="136" t="str">
        <f t="shared" si="1"/>
        <v/>
      </c>
      <c r="AA16" s="90">
        <f t="shared" si="0"/>
        <v>100.10000000000001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2024-02-05T09:19:43Z</dcterms:created>
  <dcterms:modified xsi:type="dcterms:W3CDTF">2024-02-05T09:19:44Z</dcterms:modified>
</cp:coreProperties>
</file>