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<sst xmlns="http://schemas.openxmlformats.org/spreadsheetml/2006/main" count="117" uniqueCount="53">
  <si>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04/02/2024 11:40:01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</si>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</sst>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675-4DAD-8733-EF7D70CA223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675-4DAD-8733-EF7D70CA223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2.9409999999999998</c:v>
                </c:pt>
                <c:pt idx="23">
                  <c:v>12.327999999999999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75-4DAD-8733-EF7D70CA223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36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56.8</c:v>
                </c:pt>
                <c:pt idx="22">
                  <c:v>24.5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675-4DAD-8733-EF7D70CA223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31.211000000000002</c:v>
                </c:pt>
                <c:pt idx="13">
                  <c:v>31.624000000000002</c:v>
                </c:pt>
                <c:pt idx="14">
                  <c:v>14.926</c:v>
                </c:pt>
                <c:pt idx="15">
                  <c:v>12.391999999999999</c:v>
                </c:pt>
                <c:pt idx="16">
                  <c:v>1.2</c:v>
                </c:pt>
                <c:pt idx="17">
                  <c:v>14.119</c:v>
                </c:pt>
                <c:pt idx="18">
                  <c:v>13.291</c:v>
                </c:pt>
                <c:pt idx="19">
                  <c:v>17.431000000000001</c:v>
                </c:pt>
                <c:pt idx="20">
                  <c:v>12.504</c:v>
                </c:pt>
                <c:pt idx="21">
                  <c:v>0.90200000000000002</c:v>
                </c:pt>
                <c:pt idx="22">
                  <c:v>14.468999999999999</c:v>
                </c:pt>
                <c:pt idx="23">
                  <c:v>16.128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675-4DAD-8733-EF7D70CA223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675-4DAD-8733-EF7D70CA223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675-4DAD-8733-EF7D70CA2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54.161000000000008</c:v>
                </c:pt>
                <c:pt idx="13">
                  <c:v>47.91</c:v>
                </c:pt>
                <c:pt idx="14">
                  <c:v>47.836999999999996</c:v>
                </c:pt>
                <c:pt idx="15">
                  <c:v>29.824000000000002</c:v>
                </c:pt>
                <c:pt idx="16">
                  <c:v>42.148999999999987</c:v>
                </c:pt>
                <c:pt idx="17">
                  <c:v>20.159000000000002</c:v>
                </c:pt>
                <c:pt idx="18">
                  <c:v>20.196999999999999</c:v>
                </c:pt>
                <c:pt idx="19">
                  <c:v>22.773</c:v>
                </c:pt>
                <c:pt idx="20">
                  <c:v>18.641000000000002</c:v>
                </c:pt>
                <c:pt idx="21">
                  <c:v>59.69</c:v>
                </c:pt>
                <c:pt idx="22">
                  <c:v>40.600999999999999</c:v>
                </c:pt>
                <c:pt idx="23">
                  <c:v>30.886000000000006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75-4DAD-8733-EF7D70CA2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19.91</c:v>
                </c:pt>
                <c:pt idx="13">
                  <c:v>16.16</c:v>
                </c:pt>
                <c:pt idx="14">
                  <c:v>29.96</c:v>
                </c:pt>
                <c:pt idx="15">
                  <c:v>82</c:v>
                </c:pt>
                <c:pt idx="16">
                  <c:v>75</c:v>
                </c:pt>
                <c:pt idx="17">
                  <c:v>93.39</c:v>
                </c:pt>
                <c:pt idx="18">
                  <c:v>102.46</c:v>
                </c:pt>
                <c:pt idx="19">
                  <c:v>86.34</c:v>
                </c:pt>
                <c:pt idx="20">
                  <c:v>108.02</c:v>
                </c:pt>
                <c:pt idx="21">
                  <c:v>91.96</c:v>
                </c:pt>
                <c:pt idx="22">
                  <c:v>96.13</c:v>
                </c:pt>
                <c:pt idx="23">
                  <c:v>84.7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75-4DAD-8733-EF7D70CA22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54.161000000000008</v>
      </c>
      <c r="O4" s="18">
        <v>47.910000000000004</v>
      </c>
      <c r="P4" s="18">
        <v>47.837000000000003</v>
      </c>
      <c r="Q4" s="18">
        <v>29.778999999999996</v>
      </c>
      <c r="R4" s="18">
        <v>42.166000000000004</v>
      </c>
      <c r="S4" s="18">
        <v>20.158999999999999</v>
      </c>
      <c r="T4" s="18">
        <v>20.197000000000003</v>
      </c>
      <c r="U4" s="18">
        <v>22.773000000000003</v>
      </c>
      <c r="V4" s="18">
        <v>18.619</v>
      </c>
      <c r="W4" s="18">
        <v>59.692</v>
      </c>
      <c r="X4" s="18">
        <v>40.647000000000006</v>
      </c>
      <c r="Y4" s="18">
        <v>30.857000000000003</v>
      </c>
      <c r="Z4" s="19"/>
      <c r="AA4" s="20">
        <f>SUM(B4:Z4)</f>
        <v>434.79700000000003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19.91</v>
      </c>
      <c r="O7" s="28">
        <v>16.16</v>
      </c>
      <c r="P7" s="28">
        <v>29.96</v>
      </c>
      <c r="Q7" s="28">
        <v>82</v>
      </c>
      <c r="R7" s="28">
        <v>75</v>
      </c>
      <c r="S7" s="28">
        <v>93.39</v>
      </c>
      <c r="T7" s="28">
        <v>102.46</v>
      </c>
      <c r="U7" s="28">
        <v>86.34</v>
      </c>
      <c r="V7" s="28">
        <v>108.02</v>
      </c>
      <c r="W7" s="28">
        <v>91.96</v>
      </c>
      <c r="X7" s="28">
        <v>96.13</v>
      </c>
      <c r="Y7" s="28">
        <v>84.7</v>
      </c>
      <c r="Z7" s="29"/>
      <c r="AA7" s="30">
        <f>IF(SUM(B7:Z7)&lt;&gt;0,AVERAGEIF(B7:Z7,"&lt;&gt;"""),"")</f>
        <v>73.835833333333341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2.9409999999999998</v>
      </c>
      <c r="V12" s="52"/>
      <c r="W12" s="52"/>
      <c r="X12" s="52"/>
      <c r="Y12" s="52">
        <v>12.327999999999999</v>
      </c>
      <c r="Z12" s="53"/>
      <c r="AA12" s="54">
        <f t="shared" si="0"/>
        <v>15.268999999999998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31.211000000000002</v>
      </c>
      <c r="O14" s="57">
        <v>31.624000000000002</v>
      </c>
      <c r="P14" s="57">
        <v>14.926</v>
      </c>
      <c r="Q14" s="57">
        <v>12.391999999999999</v>
      </c>
      <c r="R14" s="57">
        <v>1.2</v>
      </c>
      <c r="S14" s="57">
        <v>14.119</v>
      </c>
      <c r="T14" s="57">
        <v>13.291</v>
      </c>
      <c r="U14" s="57">
        <v>17.431000000000001</v>
      </c>
      <c r="V14" s="57">
        <v>12.504</v>
      </c>
      <c r="W14" s="57">
        <v>0.90200000000000002</v>
      </c>
      <c r="X14" s="57">
        <v>14.468999999999999</v>
      </c>
      <c r="Y14" s="57">
        <v>16.128</v>
      </c>
      <c r="Z14" s="58"/>
      <c r="AA14" s="59">
        <f t="shared" si="0"/>
        <v>180.197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31.211000000000002</v>
      </c>
      <c r="O16" s="62">
        <f t="shared" si="1"/>
        <v>31.624000000000002</v>
      </c>
      <c r="P16" s="62">
        <f t="shared" si="1"/>
        <v>14.926</v>
      </c>
      <c r="Q16" s="62">
        <f t="shared" si="1"/>
        <v>12.391999999999999</v>
      </c>
      <c r="R16" s="62">
        <f t="shared" si="1"/>
        <v>1.2</v>
      </c>
      <c r="S16" s="62">
        <f t="shared" si="1"/>
        <v>14.119</v>
      </c>
      <c r="T16" s="62">
        <f t="shared" si="1"/>
        <v>13.291</v>
      </c>
      <c r="U16" s="62">
        <f t="shared" si="1"/>
        <v>20.372</v>
      </c>
      <c r="V16" s="62">
        <f t="shared" si="1"/>
        <v>12.504</v>
      </c>
      <c r="W16" s="62">
        <f t="shared" si="1"/>
        <v>0.90200000000000002</v>
      </c>
      <c r="X16" s="62">
        <f t="shared" si="1"/>
        <v>14.468999999999999</v>
      </c>
      <c r="Y16" s="62">
        <f t="shared" si="1"/>
        <v>28.456</v>
      </c>
      <c r="Z16" s="63" t="str">
        <f t="shared" si="1"/>
        <v/>
      </c>
      <c r="AA16" s="64">
        <f>SUM(AA10:AA15)</f>
        <v>195.46600000000001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11.263999999999999</v>
      </c>
      <c r="O20" s="77">
        <v>12.44</v>
      </c>
      <c r="P20" s="77">
        <v>6.3119999999999994</v>
      </c>
      <c r="Q20" s="77">
        <v>8.8800000000000008</v>
      </c>
      <c r="R20" s="77">
        <v>1.768</v>
      </c>
      <c r="S20" s="77">
        <v>1.8760000000000001</v>
      </c>
      <c r="T20" s="77">
        <v>1.7890000000000001</v>
      </c>
      <c r="U20" s="77">
        <v>1.8009999999999999</v>
      </c>
      <c r="V20" s="77">
        <v>2.41</v>
      </c>
      <c r="W20" s="77">
        <v>1.6879999999999999</v>
      </c>
      <c r="X20" s="77">
        <v>1.6779999999999999</v>
      </c>
      <c r="Y20" s="77">
        <v>1.6359999999999999</v>
      </c>
      <c r="Z20" s="78"/>
      <c r="AA20" s="79">
        <f t="shared" si="2"/>
        <v>53.542000000000009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11.686</v>
      </c>
      <c r="O21" s="81">
        <v>3.8460000000000001</v>
      </c>
      <c r="P21" s="81">
        <v>26.598999999999997</v>
      </c>
      <c r="Q21" s="81">
        <v>8.5069999999999997</v>
      </c>
      <c r="R21" s="81">
        <v>3.1980000000000004</v>
      </c>
      <c r="S21" s="81">
        <v>4.1639999999999997</v>
      </c>
      <c r="T21" s="81">
        <v>5.117</v>
      </c>
      <c r="U21" s="81">
        <v>0.6</v>
      </c>
      <c r="V21" s="81">
        <v>3.7050000000000001</v>
      </c>
      <c r="W21" s="81">
        <v>0.30199999999999999</v>
      </c>
      <c r="X21" s="81"/>
      <c r="Y21" s="81">
        <v>0.76500000000000001</v>
      </c>
      <c r="Z21" s="78"/>
      <c r="AA21" s="79">
        <f t="shared" si="2"/>
        <v>68.489000000000004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22.95</v>
      </c>
      <c r="O25" s="88">
        <f t="shared" si="3"/>
        <v>16.286000000000001</v>
      </c>
      <c r="P25" s="88">
        <f t="shared" si="3"/>
        <v>32.910999999999994</v>
      </c>
      <c r="Q25" s="88">
        <f t="shared" si="3"/>
        <v>17.387</v>
      </c>
      <c r="R25" s="88">
        <f t="shared" si="3"/>
        <v>4.9660000000000002</v>
      </c>
      <c r="S25" s="88">
        <f t="shared" si="3"/>
        <v>6.04</v>
      </c>
      <c r="T25" s="88">
        <f t="shared" si="3"/>
        <v>6.9060000000000006</v>
      </c>
      <c r="U25" s="88">
        <f t="shared" si="3"/>
        <v>2.4009999999999998</v>
      </c>
      <c r="V25" s="88">
        <f t="shared" si="3"/>
        <v>6.1150000000000002</v>
      </c>
      <c r="W25" s="88">
        <f t="shared" si="3"/>
        <v>1.99</v>
      </c>
      <c r="X25" s="88">
        <f t="shared" si="3"/>
        <v>1.6779999999999999</v>
      </c>
      <c r="Y25" s="88">
        <f t="shared" si="3"/>
        <v>2.4009999999999998</v>
      </c>
      <c r="Z25" s="89" t="str">
        <f t="shared" si="3"/>
        <v/>
      </c>
      <c r="AA25" s="90">
        <f>SUM(AA19:AA24)</f>
        <v>122.03100000000001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54.161000000000001</v>
      </c>
      <c r="O29" s="77">
        <v>47.91</v>
      </c>
      <c r="P29" s="77">
        <v>47.837000000000003</v>
      </c>
      <c r="Q29" s="77">
        <v>29.779</v>
      </c>
      <c r="R29" s="77">
        <v>6.1660000000000004</v>
      </c>
      <c r="S29" s="77">
        <v>20.158999999999999</v>
      </c>
      <c r="T29" s="77">
        <v>20.196999999999999</v>
      </c>
      <c r="U29" s="77">
        <v>22.773</v>
      </c>
      <c r="V29" s="77">
        <v>18.619</v>
      </c>
      <c r="W29" s="77">
        <v>2.8919999999999999</v>
      </c>
      <c r="X29" s="77">
        <v>16.146999999999998</v>
      </c>
      <c r="Y29" s="77">
        <v>30.856999999999999</v>
      </c>
      <c r="Z29" s="78"/>
      <c r="AA29" s="79">
        <f>SUM(B29:Z29)</f>
        <v>317.49699999999996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54.161000000000001</v>
      </c>
      <c r="O31" s="62">
        <f t="shared" si="4"/>
        <v>47.91</v>
      </c>
      <c r="P31" s="62">
        <f t="shared" si="4"/>
        <v>47.837000000000003</v>
      </c>
      <c r="Q31" s="62">
        <f t="shared" si="4"/>
        <v>29.779</v>
      </c>
      <c r="R31" s="62">
        <f t="shared" si="4"/>
        <v>6.1660000000000004</v>
      </c>
      <c r="S31" s="62">
        <f t="shared" si="4"/>
        <v>20.158999999999999</v>
      </c>
      <c r="T31" s="62">
        <f t="shared" si="4"/>
        <v>20.196999999999999</v>
      </c>
      <c r="U31" s="62">
        <f t="shared" si="4"/>
        <v>22.773</v>
      </c>
      <c r="V31" s="62">
        <f t="shared" si="4"/>
        <v>18.619</v>
      </c>
      <c r="W31" s="62">
        <f t="shared" si="4"/>
        <v>2.8919999999999999</v>
      </c>
      <c r="X31" s="62">
        <f t="shared" si="4"/>
        <v>16.146999999999998</v>
      </c>
      <c r="Y31" s="62">
        <f t="shared" si="4"/>
        <v>30.856999999999999</v>
      </c>
      <c r="Z31" s="63" t="str">
        <f t="shared" si="4"/>
        <v/>
      </c>
      <c r="AA31" s="64">
        <f>SUM(AA28:AA30)</f>
        <v>317.49699999999996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36</v>
      </c>
      <c r="S38" s="99"/>
      <c r="T38" s="99"/>
      <c r="U38" s="99"/>
      <c r="V38" s="99"/>
      <c r="W38" s="99">
        <v>56.8</v>
      </c>
      <c r="X38" s="99">
        <v>24.5</v>
      </c>
      <c r="Y38" s="99"/>
      <c r="Z38" s="100"/>
      <c r="AA38" s="79">
        <f t="shared" si="5"/>
        <v>117.3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36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56.8</v>
      </c>
      <c r="X39" s="88">
        <f t="shared" si="6"/>
        <v>24.5</v>
      </c>
      <c r="Y39" s="88">
        <f t="shared" si="6"/>
        <v>0</v>
      </c>
      <c r="Z39" s="89" t="str">
        <f t="shared" si="6"/>
        <v/>
      </c>
      <c r="AA39" s="90">
        <f t="shared" si="5"/>
        <v>117.3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36</v>
      </c>
      <c r="S46" s="99"/>
      <c r="T46" s="99"/>
      <c r="U46" s="99"/>
      <c r="V46" s="99"/>
      <c r="W46" s="99">
        <v>56.8</v>
      </c>
      <c r="X46" s="99">
        <v>24.5</v>
      </c>
      <c r="Y46" s="99"/>
      <c r="Z46" s="100"/>
      <c r="AA46" s="79">
        <f t="shared" si="7"/>
        <v>117.3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36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56.8</v>
      </c>
      <c r="X48" s="88">
        <f t="shared" si="8"/>
        <v>24.5</v>
      </c>
      <c r="Y48" s="88">
        <f t="shared" si="8"/>
        <v>0</v>
      </c>
      <c r="Z48" s="89" t="str">
        <f t="shared" si="8"/>
        <v/>
      </c>
      <c r="AA48" s="90">
        <f t="shared" si="7"/>
        <v>117.3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54.161000000000001</v>
      </c>
      <c r="O51" s="88">
        <f t="shared" si="10"/>
        <v>47.910000000000004</v>
      </c>
      <c r="P51" s="88">
        <f t="shared" si="10"/>
        <v>47.836999999999996</v>
      </c>
      <c r="Q51" s="88">
        <f t="shared" si="10"/>
        <v>29.779</v>
      </c>
      <c r="R51" s="88">
        <f t="shared" si="10"/>
        <v>42.165999999999997</v>
      </c>
      <c r="S51" s="88">
        <f t="shared" si="10"/>
        <v>20.158999999999999</v>
      </c>
      <c r="T51" s="88">
        <f t="shared" si="10"/>
        <v>20.197000000000003</v>
      </c>
      <c r="U51" s="88">
        <f t="shared" si="10"/>
        <v>22.773</v>
      </c>
      <c r="V51" s="88">
        <f t="shared" si="10"/>
        <v>18.619</v>
      </c>
      <c r="W51" s="88">
        <f t="shared" si="10"/>
        <v>59.692</v>
      </c>
      <c r="X51" s="88">
        <f t="shared" si="10"/>
        <v>40.646999999999998</v>
      </c>
      <c r="Y51" s="88">
        <f t="shared" si="10"/>
        <v>30.856999999999999</v>
      </c>
      <c r="Z51" s="89" t="str">
        <f t="shared" si="10"/>
        <v/>
      </c>
      <c r="AA51" s="104">
        <f>SUM(B51:Z51)</f>
        <v>434.79700000000003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45326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54.161000000000008</v>
      </c>
      <c r="O4" s="18">
        <v>47.91</v>
      </c>
      <c r="P4" s="18">
        <v>47.836999999999996</v>
      </c>
      <c r="Q4" s="18">
        <v>29.824000000000002</v>
      </c>
      <c r="R4" s="18">
        <v>42.148999999999987</v>
      </c>
      <c r="S4" s="18">
        <v>20.159000000000002</v>
      </c>
      <c r="T4" s="18">
        <v>20.196999999999999</v>
      </c>
      <c r="U4" s="18">
        <v>22.773</v>
      </c>
      <c r="V4" s="18">
        <v>18.641000000000002</v>
      </c>
      <c r="W4" s="18">
        <v>59.69</v>
      </c>
      <c r="X4" s="18">
        <v>40.600999999999999</v>
      </c>
      <c r="Y4" s="18">
        <v>30.886000000000006</v>
      </c>
      <c r="Z4" s="19"/>
      <c r="AA4" s="20">
        <f>SUM(B4:Z4)</f>
        <v>434.82800000000003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19.91</v>
      </c>
      <c r="O7" s="28">
        <v>16.16</v>
      </c>
      <c r="P7" s="28">
        <v>29.96</v>
      </c>
      <c r="Q7" s="28">
        <v>82</v>
      </c>
      <c r="R7" s="28">
        <v>75</v>
      </c>
      <c r="S7" s="28">
        <v>93.39</v>
      </c>
      <c r="T7" s="28">
        <v>102.46</v>
      </c>
      <c r="U7" s="28">
        <v>86.34</v>
      </c>
      <c r="V7" s="28">
        <v>108.02</v>
      </c>
      <c r="W7" s="28">
        <v>91.96</v>
      </c>
      <c r="X7" s="28">
        <v>96.13</v>
      </c>
      <c r="Y7" s="28">
        <v>84.7</v>
      </c>
      <c r="Z7" s="29"/>
      <c r="AA7" s="30">
        <f>IF(SUM(B7:Z7)&lt;&gt;0,AVERAGEIF(B7:Z7,"&lt;&gt;"""),"")</f>
        <v>73.835833333333341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12.44</v>
      </c>
      <c r="O14" s="57">
        <v>3.044</v>
      </c>
      <c r="P14" s="57">
        <v>46.266999999999996</v>
      </c>
      <c r="Q14" s="57">
        <v>10.195</v>
      </c>
      <c r="R14" s="57">
        <v>8.6210000000000004</v>
      </c>
      <c r="S14" s="57">
        <v>3.3979999999999997</v>
      </c>
      <c r="T14" s="57">
        <v>1.67</v>
      </c>
      <c r="U14" s="57">
        <v>2.6960000000000006</v>
      </c>
      <c r="V14" s="57">
        <v>1.0880000000000001</v>
      </c>
      <c r="W14" s="57">
        <v>5.7579999999999991</v>
      </c>
      <c r="X14" s="57">
        <v>4.0060000000000002</v>
      </c>
      <c r="Y14" s="57">
        <v>3.222</v>
      </c>
      <c r="Z14" s="58"/>
      <c r="AA14" s="59">
        <f t="shared" si="0"/>
        <v>102.40499999999997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12.44</v>
      </c>
      <c r="O16" s="62">
        <f t="shared" si="1"/>
        <v>3.044</v>
      </c>
      <c r="P16" s="62">
        <f t="shared" si="1"/>
        <v>46.266999999999996</v>
      </c>
      <c r="Q16" s="62">
        <f t="shared" si="1"/>
        <v>10.195</v>
      </c>
      <c r="R16" s="62">
        <f t="shared" si="1"/>
        <v>8.6210000000000004</v>
      </c>
      <c r="S16" s="62">
        <f t="shared" si="1"/>
        <v>3.3979999999999997</v>
      </c>
      <c r="T16" s="62">
        <f t="shared" si="1"/>
        <v>1.67</v>
      </c>
      <c r="U16" s="62">
        <f t="shared" si="1"/>
        <v>2.6960000000000006</v>
      </c>
      <c r="V16" s="62">
        <f t="shared" si="1"/>
        <v>1.0880000000000001</v>
      </c>
      <c r="W16" s="62">
        <f t="shared" si="1"/>
        <v>5.7579999999999991</v>
      </c>
      <c r="X16" s="62">
        <f t="shared" si="1"/>
        <v>4.0060000000000002</v>
      </c>
      <c r="Y16" s="62">
        <f t="shared" si="1"/>
        <v>3.222</v>
      </c>
      <c r="Z16" s="63" t="str">
        <f t="shared" si="1"/>
        <v/>
      </c>
      <c r="AA16" s="64">
        <f>SUM(AA10:AA15)</f>
        <v>102.40499999999997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40.109000000000002</v>
      </c>
      <c r="O20" s="77">
        <v>34.884999999999998</v>
      </c>
      <c r="P20" s="77">
        <v>0.11</v>
      </c>
      <c r="Q20" s="77">
        <v>0.111</v>
      </c>
      <c r="R20" s="77">
        <v>24.2</v>
      </c>
      <c r="S20" s="77">
        <v>3.55</v>
      </c>
      <c r="T20" s="77">
        <v>3.9000000000000004</v>
      </c>
      <c r="U20" s="77">
        <v>3.4</v>
      </c>
      <c r="V20" s="77">
        <v>3.3</v>
      </c>
      <c r="W20" s="77">
        <v>8.8460000000000001</v>
      </c>
      <c r="X20" s="77">
        <v>5.0289999999999999</v>
      </c>
      <c r="Y20" s="77">
        <v>4</v>
      </c>
      <c r="Z20" s="78"/>
      <c r="AA20" s="79">
        <f t="shared" si="2"/>
        <v>131.44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1.6120000000000001</v>
      </c>
      <c r="O21" s="81">
        <v>9.9810000000000016</v>
      </c>
      <c r="P21" s="81">
        <v>1.46</v>
      </c>
      <c r="Q21" s="81">
        <v>1.4179999999999999</v>
      </c>
      <c r="R21" s="81">
        <v>9.3280000000000012</v>
      </c>
      <c r="S21" s="81">
        <v>13.211</v>
      </c>
      <c r="T21" s="81">
        <v>14.626999999999999</v>
      </c>
      <c r="U21" s="81">
        <v>16.677</v>
      </c>
      <c r="V21" s="81">
        <v>0.95300000000000007</v>
      </c>
      <c r="W21" s="81">
        <v>45.086000000000006</v>
      </c>
      <c r="X21" s="81">
        <v>31.565999999999999</v>
      </c>
      <c r="Y21" s="81">
        <v>10.664</v>
      </c>
      <c r="Z21" s="78"/>
      <c r="AA21" s="79">
        <f t="shared" si="2"/>
        <v>156.583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41.721000000000004</v>
      </c>
      <c r="O25" s="88">
        <f t="shared" si="3"/>
        <v>44.866</v>
      </c>
      <c r="P25" s="88">
        <f t="shared" si="3"/>
        <v>1.57</v>
      </c>
      <c r="Q25" s="88">
        <f t="shared" si="3"/>
        <v>1.5289999999999999</v>
      </c>
      <c r="R25" s="88">
        <f t="shared" si="3"/>
        <v>33.527999999999999</v>
      </c>
      <c r="S25" s="88">
        <f t="shared" si="3"/>
        <v>16.760999999999999</v>
      </c>
      <c r="T25" s="88">
        <f t="shared" si="3"/>
        <v>18.527000000000001</v>
      </c>
      <c r="U25" s="88">
        <f t="shared" si="3"/>
        <v>20.076999999999998</v>
      </c>
      <c r="V25" s="88">
        <f t="shared" si="3"/>
        <v>4.2530000000000001</v>
      </c>
      <c r="W25" s="88">
        <f t="shared" si="3"/>
        <v>53.932000000000002</v>
      </c>
      <c r="X25" s="88">
        <f t="shared" si="3"/>
        <v>36.594999999999999</v>
      </c>
      <c r="Y25" s="88">
        <f t="shared" si="3"/>
        <v>14.664</v>
      </c>
      <c r="Z25" s="89">
        <f t="shared" si="3"/>
        <v>0</v>
      </c>
      <c r="AA25" s="90">
        <f t="shared" si="3"/>
        <v>288.02300000000002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54.161000000000001</v>
      </c>
      <c r="O29" s="77">
        <v>47.91</v>
      </c>
      <c r="P29" s="77">
        <v>47.837000000000003</v>
      </c>
      <c r="Q29" s="77">
        <v>11.724</v>
      </c>
      <c r="R29" s="77">
        <v>42.149000000000001</v>
      </c>
      <c r="S29" s="77">
        <v>20.158999999999999</v>
      </c>
      <c r="T29" s="77">
        <v>20.196999999999999</v>
      </c>
      <c r="U29" s="77">
        <v>22.773</v>
      </c>
      <c r="V29" s="77">
        <v>5.3410000000000002</v>
      </c>
      <c r="W29" s="77">
        <v>59.69</v>
      </c>
      <c r="X29" s="77">
        <v>40.600999999999999</v>
      </c>
      <c r="Y29" s="77">
        <v>17.885999999999999</v>
      </c>
      <c r="Z29" s="78"/>
      <c r="AA29" s="79">
        <f>SUM(B29:Z29)</f>
        <v>390.42800000000005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54.161000000000001</v>
      </c>
      <c r="O31" s="62">
        <f t="shared" si="4"/>
        <v>47.91</v>
      </c>
      <c r="P31" s="62">
        <f t="shared" si="4"/>
        <v>47.837000000000003</v>
      </c>
      <c r="Q31" s="62">
        <f t="shared" si="4"/>
        <v>11.724</v>
      </c>
      <c r="R31" s="62">
        <f t="shared" si="4"/>
        <v>42.149000000000001</v>
      </c>
      <c r="S31" s="62">
        <f t="shared" si="4"/>
        <v>20.158999999999999</v>
      </c>
      <c r="T31" s="62">
        <f t="shared" si="4"/>
        <v>20.196999999999999</v>
      </c>
      <c r="U31" s="62">
        <f t="shared" si="4"/>
        <v>22.773</v>
      </c>
      <c r="V31" s="62">
        <f t="shared" si="4"/>
        <v>5.3410000000000002</v>
      </c>
      <c r="W31" s="62">
        <f t="shared" si="4"/>
        <v>59.69</v>
      </c>
      <c r="X31" s="62">
        <f t="shared" si="4"/>
        <v>40.600999999999999</v>
      </c>
      <c r="Y31" s="62">
        <f t="shared" si="4"/>
        <v>17.885999999999999</v>
      </c>
      <c r="Z31" s="63">
        <f t="shared" si="4"/>
        <v>0</v>
      </c>
      <c r="AA31" s="64">
        <f t="shared" si="4"/>
        <v>390.42800000000005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18.100000000000001</v>
      </c>
      <c r="R38" s="99"/>
      <c r="S38" s="99"/>
      <c r="T38" s="99"/>
      <c r="U38" s="99"/>
      <c r="V38" s="99">
        <v>13.3</v>
      </c>
      <c r="W38" s="99"/>
      <c r="X38" s="99"/>
      <c r="Y38" s="99">
        <v>13</v>
      </c>
      <c r="Z38" s="100"/>
      <c r="AA38" s="79">
        <f t="shared" si="5"/>
        <v>44.400000000000006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18.100000000000001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13.3</v>
      </c>
      <c r="W39" s="88">
        <f t="shared" si="6"/>
        <v>0</v>
      </c>
      <c r="X39" s="88">
        <f t="shared" si="6"/>
        <v>0</v>
      </c>
      <c r="Y39" s="88">
        <f t="shared" si="6"/>
        <v>13</v>
      </c>
      <c r="Z39" s="89">
        <f t="shared" si="6"/>
        <v>0</v>
      </c>
      <c r="AA39" s="90">
        <f t="shared" si="5"/>
        <v>44.400000000000006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18.100000000000001</v>
      </c>
      <c r="R46" s="99"/>
      <c r="S46" s="99"/>
      <c r="T46" s="99"/>
      <c r="U46" s="99"/>
      <c r="V46" s="99">
        <v>13.3</v>
      </c>
      <c r="W46" s="99"/>
      <c r="X46" s="99"/>
      <c r="Y46" s="99">
        <v>13</v>
      </c>
      <c r="Z46" s="100"/>
      <c r="AA46" s="79">
        <f t="shared" si="7"/>
        <v>44.400000000000006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18.100000000000001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13.3</v>
      </c>
      <c r="W48" s="88">
        <f t="shared" si="8"/>
        <v>0</v>
      </c>
      <c r="X48" s="88">
        <f t="shared" si="8"/>
        <v>0</v>
      </c>
      <c r="Y48" s="88">
        <f t="shared" si="8"/>
        <v>13</v>
      </c>
      <c r="Z48" s="89">
        <f t="shared" si="8"/>
        <v>0</v>
      </c>
      <c r="AA48" s="90">
        <f t="shared" si="7"/>
        <v>44.400000000000006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54.161000000000001</v>
      </c>
      <c r="O51" s="88">
        <f t="shared" si="10"/>
        <v>47.91</v>
      </c>
      <c r="P51" s="88">
        <f t="shared" si="10"/>
        <v>47.836999999999996</v>
      </c>
      <c r="Q51" s="88">
        <f t="shared" si="10"/>
        <v>29.824000000000002</v>
      </c>
      <c r="R51" s="88">
        <f t="shared" si="10"/>
        <v>42.149000000000001</v>
      </c>
      <c r="S51" s="88">
        <f t="shared" si="10"/>
        <v>20.158999999999999</v>
      </c>
      <c r="T51" s="88">
        <f t="shared" si="10"/>
        <v>20.197000000000003</v>
      </c>
      <c r="U51" s="88">
        <f t="shared" si="10"/>
        <v>22.773</v>
      </c>
      <c r="V51" s="88">
        <f t="shared" si="10"/>
        <v>18.641000000000002</v>
      </c>
      <c r="W51" s="88">
        <f t="shared" si="10"/>
        <v>59.69</v>
      </c>
      <c r="X51" s="88">
        <f t="shared" si="10"/>
        <v>40.600999999999999</v>
      </c>
      <c r="Y51" s="88">
        <f t="shared" si="10"/>
        <v>30.885999999999999</v>
      </c>
      <c r="Z51" s="89">
        <f t="shared" si="10"/>
        <v>0</v>
      </c>
      <c r="AA51" s="104">
        <f>SUM(B51:Z51)</f>
        <v>434.82800000000003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45326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18.100000000000001</v>
      </c>
      <c r="R4" s="18">
        <v>-36</v>
      </c>
      <c r="S4" s="18"/>
      <c r="T4" s="18"/>
      <c r="U4" s="18"/>
      <c r="V4" s="18">
        <v>13.3</v>
      </c>
      <c r="W4" s="18">
        <v>-56.8</v>
      </c>
      <c r="X4" s="18">
        <v>-24.5</v>
      </c>
      <c r="Y4" s="18">
        <v>13</v>
      </c>
      <c r="Z4" s="19"/>
      <c r="AA4" s="111">
        <f>SUM(B4:Z4)</f>
        <v>-72.899999999999991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19.91</v>
      </c>
      <c r="O7" s="117">
        <v>16.16</v>
      </c>
      <c r="P7" s="117">
        <v>29.96</v>
      </c>
      <c r="Q7" s="117">
        <v>82</v>
      </c>
      <c r="R7" s="117">
        <v>75</v>
      </c>
      <c r="S7" s="117">
        <v>93.39</v>
      </c>
      <c r="T7" s="117">
        <v>102.46</v>
      </c>
      <c r="U7" s="117">
        <v>86.34</v>
      </c>
      <c r="V7" s="117">
        <v>108.02</v>
      </c>
      <c r="W7" s="117">
        <v>91.96</v>
      </c>
      <c r="X7" s="117">
        <v>96.13</v>
      </c>
      <c r="Y7" s="117">
        <v>84.7</v>
      </c>
      <c r="Z7" s="118"/>
      <c r="AA7" s="119">
        <f>IF(SUM(B7:Z7)&lt;&gt;0,AVERAGEIF(B7:Z7,"&lt;&gt;"""),"")</f>
        <v>73.835833333333341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36</v>
      </c>
      <c r="S15" s="133"/>
      <c r="T15" s="133"/>
      <c r="U15" s="133"/>
      <c r="V15" s="133"/>
      <c r="W15" s="133">
        <v>56.8</v>
      </c>
      <c r="X15" s="133">
        <v>24.5</v>
      </c>
      <c r="Y15" s="133"/>
      <c r="Z15" s="131"/>
      <c r="AA15" s="132">
        <f t="shared" si="0"/>
        <v>117.3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36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56.8</v>
      </c>
      <c r="X16" s="135">
        <f t="shared" si="1"/>
        <v>24.5</v>
      </c>
      <c r="Y16" s="135">
        <f t="shared" si="1"/>
        <v>0</v>
      </c>
      <c r="Z16" s="136" t="str">
        <f t="shared" si="1"/>
        <v/>
      </c>
      <c r="AA16" s="90">
        <f t="shared" si="0"/>
        <v>117.3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18.100000000000001</v>
      </c>
      <c r="R23" s="133"/>
      <c r="S23" s="133"/>
      <c r="T23" s="133"/>
      <c r="U23" s="133"/>
      <c r="V23" s="133">
        <v>13.3</v>
      </c>
      <c r="W23" s="133"/>
      <c r="X23" s="133"/>
      <c r="Y23" s="133">
        <v>13</v>
      </c>
      <c r="Z23" s="131"/>
      <c r="AA23" s="132">
        <f t="shared" si="2"/>
        <v>44.400000000000006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18.100000000000001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13.3</v>
      </c>
      <c r="W24" s="135">
        <f t="shared" si="3"/>
        <v>0</v>
      </c>
      <c r="X24" s="135">
        <f t="shared" si="3"/>
        <v>0</v>
      </c>
      <c r="Y24" s="135">
        <f t="shared" si="3"/>
        <v>13</v>
      </c>
      <c r="Z24" s="136" t="str">
        <f t="shared" si="3"/>
        <v/>
      </c>
      <c r="AA24" s="90">
        <f t="shared" si="2"/>
        <v>44.400000000000006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2024-02-04T09:40:01Z</dcterms:created>
  <dcterms:modified xsi:type="dcterms:W3CDTF">2024-02-04T09:40:02Z</dcterms:modified>
</cp:coreProperties>
</file>