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<sst xmlns="http://schemas.openxmlformats.org/spreadsheetml/2006/main" count="117" uniqueCount="53">
  <si>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03/02/2024 11:16:53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</si>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</sst>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A3-46DF-8275-839F9DBD39B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0A3-46DF-8275-839F9DBD39B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3</c:v>
                </c:pt>
                <c:pt idx="17">
                  <c:v>8.298</c:v>
                </c:pt>
                <c:pt idx="19">
                  <c:v>8.4540000000000006</c:v>
                </c:pt>
                <c:pt idx="20">
                  <c:v>6</c:v>
                </c:pt>
                <c:pt idx="22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A3-46DF-8275-839F9DBD39B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38.1</c:v>
                </c:pt>
                <c:pt idx="16">
                  <c:v>0</c:v>
                </c:pt>
                <c:pt idx="17">
                  <c:v>0</c:v>
                </c:pt>
                <c:pt idx="18">
                  <c:v>14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0A3-46DF-8275-839F9DBD39B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3.2000000000000001E-2</c:v>
                </c:pt>
                <c:pt idx="13">
                  <c:v>19.207999999999998</c:v>
                </c:pt>
                <c:pt idx="14">
                  <c:v>3.1E-2</c:v>
                </c:pt>
                <c:pt idx="15">
                  <c:v>2.4510000000000001</c:v>
                </c:pt>
                <c:pt idx="16">
                  <c:v>2.4170000000000003</c:v>
                </c:pt>
                <c:pt idx="17">
                  <c:v>9.5360000000000014</c:v>
                </c:pt>
                <c:pt idx="18">
                  <c:v>6.8159999999999998</c:v>
                </c:pt>
                <c:pt idx="20">
                  <c:v>4.4639999999999995</c:v>
                </c:pt>
                <c:pt idx="21">
                  <c:v>20.98</c:v>
                </c:pt>
                <c:pt idx="22">
                  <c:v>6.5169999999999995</c:v>
                </c:pt>
                <c:pt idx="23">
                  <c:v>25.096000000000004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0A3-46DF-8275-839F9DBD39B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0A3-46DF-8275-839F9DBD39B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48.889000000000003</c:v>
                </c:pt>
                <c:pt idx="17">
                  <c:v>30.1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0A3-46DF-8275-839F9DBD3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60.233000000000004</c:v>
                </c:pt>
                <c:pt idx="13">
                  <c:v>34.924999999999997</c:v>
                </c:pt>
                <c:pt idx="14">
                  <c:v>51.564999999999998</c:v>
                </c:pt>
                <c:pt idx="15">
                  <c:v>54.082000000000001</c:v>
                </c:pt>
                <c:pt idx="16">
                  <c:v>67.36</c:v>
                </c:pt>
                <c:pt idx="17">
                  <c:v>84.74799999999999</c:v>
                </c:pt>
                <c:pt idx="18">
                  <c:v>37.001999999999995</c:v>
                </c:pt>
                <c:pt idx="19">
                  <c:v>26.356000000000002</c:v>
                </c:pt>
                <c:pt idx="20">
                  <c:v>23.080000000000002</c:v>
                </c:pt>
                <c:pt idx="21">
                  <c:v>32.716999999999999</c:v>
                </c:pt>
                <c:pt idx="22">
                  <c:v>26.765000000000001</c:v>
                </c:pt>
                <c:pt idx="23">
                  <c:v>40.753999999999998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0A3-46DF-8275-839F9DBD3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39</c:v>
                </c:pt>
                <c:pt idx="13">
                  <c:v>38.619999999999997</c:v>
                </c:pt>
                <c:pt idx="14">
                  <c:v>44</c:v>
                </c:pt>
                <c:pt idx="15">
                  <c:v>70</c:v>
                </c:pt>
                <c:pt idx="16">
                  <c:v>90.46</c:v>
                </c:pt>
                <c:pt idx="17">
                  <c:v>123.93</c:v>
                </c:pt>
                <c:pt idx="18">
                  <c:v>111.5</c:v>
                </c:pt>
                <c:pt idx="19">
                  <c:v>87</c:v>
                </c:pt>
                <c:pt idx="20">
                  <c:v>96.75</c:v>
                </c:pt>
                <c:pt idx="21">
                  <c:v>90.53</c:v>
                </c:pt>
                <c:pt idx="22">
                  <c:v>87.29</c:v>
                </c:pt>
                <c:pt idx="23">
                  <c:v>88.2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0A3-46DF-8275-839F9DBD3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60.232999999999997</v>
      </c>
      <c r="O4" s="18">
        <v>34.925000000000004</v>
      </c>
      <c r="P4" s="18">
        <v>51.564999999999998</v>
      </c>
      <c r="Q4" s="18">
        <v>54.073</v>
      </c>
      <c r="R4" s="18">
        <v>67.360000000000014</v>
      </c>
      <c r="S4" s="18">
        <v>84.709000000000003</v>
      </c>
      <c r="T4" s="18">
        <v>36.975000000000001</v>
      </c>
      <c r="U4" s="18">
        <v>26.356000000000002</v>
      </c>
      <c r="V4" s="18">
        <v>23.08</v>
      </c>
      <c r="W4" s="18">
        <v>32.716999999999999</v>
      </c>
      <c r="X4" s="18">
        <v>26.765000000000001</v>
      </c>
      <c r="Y4" s="18">
        <v>40.742999999999995</v>
      </c>
      <c r="Z4" s="19"/>
      <c r="AA4" s="20">
        <f>SUM(B4:Z4)</f>
        <v>539.50099999999998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39</v>
      </c>
      <c r="O7" s="28">
        <v>38.619999999999997</v>
      </c>
      <c r="P7" s="28">
        <v>44</v>
      </c>
      <c r="Q7" s="28">
        <v>70</v>
      </c>
      <c r="R7" s="28">
        <v>90.46</v>
      </c>
      <c r="S7" s="28">
        <v>123.93</v>
      </c>
      <c r="T7" s="28">
        <v>111.5</v>
      </c>
      <c r="U7" s="28">
        <v>87</v>
      </c>
      <c r="V7" s="28">
        <v>96.75</v>
      </c>
      <c r="W7" s="28">
        <v>90.53</v>
      </c>
      <c r="X7" s="28">
        <v>87.29</v>
      </c>
      <c r="Y7" s="28">
        <v>88.2</v>
      </c>
      <c r="Z7" s="29"/>
      <c r="AA7" s="30">
        <f>IF(SUM(B7:Z7)&lt;&gt;0,AVERAGEIF(B7:Z7,"&lt;&gt;"""),"")</f>
        <v>80.606666666666669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20</v>
      </c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</v>
      </c>
      <c r="S12" s="52">
        <v>8.298</v>
      </c>
      <c r="T12" s="52"/>
      <c r="U12" s="52">
        <v>8.4540000000000006</v>
      </c>
      <c r="V12" s="52">
        <v>6</v>
      </c>
      <c r="W12" s="52"/>
      <c r="X12" s="52">
        <v>8</v>
      </c>
      <c r="Y12" s="52"/>
      <c r="Z12" s="53"/>
      <c r="AA12" s="54">
        <f t="shared" si="0"/>
        <v>33.752000000000002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48.889000000000003</v>
      </c>
      <c r="S13" s="52">
        <v>30.1</v>
      </c>
      <c r="T13" s="52"/>
      <c r="U13" s="52"/>
      <c r="V13" s="52"/>
      <c r="W13" s="52"/>
      <c r="X13" s="52"/>
      <c r="Y13" s="52"/>
      <c r="Z13" s="53"/>
      <c r="AA13" s="54">
        <f t="shared" si="0"/>
        <v>78.989000000000004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3.2000000000000001E-2</v>
      </c>
      <c r="O14" s="57">
        <v>19.207999999999998</v>
      </c>
      <c r="P14" s="57">
        <v>3.1E-2</v>
      </c>
      <c r="Q14" s="57">
        <v>2.4510000000000001</v>
      </c>
      <c r="R14" s="57">
        <v>2.4170000000000003</v>
      </c>
      <c r="S14" s="57">
        <v>9.5360000000000014</v>
      </c>
      <c r="T14" s="57">
        <v>6.8159999999999998</v>
      </c>
      <c r="U14" s="57"/>
      <c r="V14" s="57">
        <v>4.4639999999999995</v>
      </c>
      <c r="W14" s="57">
        <v>20.98</v>
      </c>
      <c r="X14" s="57">
        <v>6.5169999999999995</v>
      </c>
      <c r="Y14" s="57">
        <v>25.096000000000004</v>
      </c>
      <c r="Z14" s="58"/>
      <c r="AA14" s="59">
        <f t="shared" si="0"/>
        <v>97.548000000000002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3.2000000000000001E-2</v>
      </c>
      <c r="O16" s="62">
        <f t="shared" si="1"/>
        <v>19.207999999999998</v>
      </c>
      <c r="P16" s="62">
        <f t="shared" si="1"/>
        <v>3.1E-2</v>
      </c>
      <c r="Q16" s="62">
        <f t="shared" si="1"/>
        <v>2.4510000000000001</v>
      </c>
      <c r="R16" s="62">
        <f t="shared" si="1"/>
        <v>54.306000000000004</v>
      </c>
      <c r="S16" s="62">
        <f t="shared" si="1"/>
        <v>67.933999999999997</v>
      </c>
      <c r="T16" s="62">
        <f t="shared" si="1"/>
        <v>6.8159999999999998</v>
      </c>
      <c r="U16" s="62">
        <f t="shared" si="1"/>
        <v>8.4540000000000006</v>
      </c>
      <c r="V16" s="62">
        <f t="shared" si="1"/>
        <v>10.463999999999999</v>
      </c>
      <c r="W16" s="62">
        <f t="shared" si="1"/>
        <v>20.98</v>
      </c>
      <c r="X16" s="62">
        <f t="shared" si="1"/>
        <v>14.516999999999999</v>
      </c>
      <c r="Y16" s="62">
        <f t="shared" si="1"/>
        <v>25.096000000000004</v>
      </c>
      <c r="Z16" s="63" t="str">
        <f t="shared" si="1"/>
        <v/>
      </c>
      <c r="AA16" s="64">
        <f>SUM(AA10:AA15)</f>
        <v>230.28900000000002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2.802</v>
      </c>
      <c r="O20" s="77">
        <v>2.653</v>
      </c>
      <c r="P20" s="77">
        <v>2.5329999999999999</v>
      </c>
      <c r="Q20" s="77">
        <v>2.4830000000000001</v>
      </c>
      <c r="R20" s="77">
        <v>2.472</v>
      </c>
      <c r="S20" s="77">
        <v>3.3079999999999998</v>
      </c>
      <c r="T20" s="77">
        <v>2.419</v>
      </c>
      <c r="U20" s="77">
        <v>2.387</v>
      </c>
      <c r="V20" s="77">
        <v>2.2970000000000002</v>
      </c>
      <c r="W20" s="77">
        <v>2.1779999999999999</v>
      </c>
      <c r="X20" s="77">
        <v>2.782</v>
      </c>
      <c r="Y20" s="77">
        <v>3.9870000000000001</v>
      </c>
      <c r="Z20" s="78"/>
      <c r="AA20" s="79">
        <f t="shared" si="2"/>
        <v>32.301000000000002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57.399000000000001</v>
      </c>
      <c r="O21" s="81">
        <v>13.064</v>
      </c>
      <c r="P21" s="81">
        <v>49.000999999999998</v>
      </c>
      <c r="Q21" s="81">
        <v>11.039000000000001</v>
      </c>
      <c r="R21" s="81">
        <v>10.582000000000001</v>
      </c>
      <c r="S21" s="81">
        <v>13.467000000000001</v>
      </c>
      <c r="T21" s="81">
        <v>13.74</v>
      </c>
      <c r="U21" s="81">
        <v>15.515000000000001</v>
      </c>
      <c r="V21" s="81">
        <v>10.319000000000001</v>
      </c>
      <c r="W21" s="81">
        <v>9.5589999999999993</v>
      </c>
      <c r="X21" s="81">
        <v>9.4659999999999993</v>
      </c>
      <c r="Y21" s="81">
        <v>11.66</v>
      </c>
      <c r="Z21" s="78"/>
      <c r="AA21" s="79">
        <f t="shared" si="2"/>
        <v>224.81100000000001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60.201000000000001</v>
      </c>
      <c r="O25" s="88">
        <f t="shared" si="3"/>
        <v>15.717000000000001</v>
      </c>
      <c r="P25" s="88">
        <f t="shared" si="3"/>
        <v>51.533999999999999</v>
      </c>
      <c r="Q25" s="88">
        <f t="shared" si="3"/>
        <v>13.522000000000002</v>
      </c>
      <c r="R25" s="88">
        <f t="shared" si="3"/>
        <v>13.054</v>
      </c>
      <c r="S25" s="88">
        <f t="shared" si="3"/>
        <v>16.774999999999999</v>
      </c>
      <c r="T25" s="88">
        <f t="shared" si="3"/>
        <v>16.158999999999999</v>
      </c>
      <c r="U25" s="88">
        <f t="shared" si="3"/>
        <v>17.902000000000001</v>
      </c>
      <c r="V25" s="88">
        <f t="shared" si="3"/>
        <v>12.616000000000001</v>
      </c>
      <c r="W25" s="88">
        <f t="shared" si="3"/>
        <v>11.736999999999998</v>
      </c>
      <c r="X25" s="88">
        <f t="shared" si="3"/>
        <v>12.247999999999999</v>
      </c>
      <c r="Y25" s="88">
        <f t="shared" si="3"/>
        <v>15.647</v>
      </c>
      <c r="Z25" s="89" t="str">
        <f t="shared" si="3"/>
        <v/>
      </c>
      <c r="AA25" s="90">
        <f>SUM(AA19:AA24)</f>
        <v>257.11200000000002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60.232999999999997</v>
      </c>
      <c r="O29" s="77">
        <v>34.924999999999997</v>
      </c>
      <c r="P29" s="77">
        <v>51.564999999999998</v>
      </c>
      <c r="Q29" s="77">
        <v>15.973000000000001</v>
      </c>
      <c r="R29" s="77">
        <v>67.36</v>
      </c>
      <c r="S29" s="77">
        <v>84.709000000000003</v>
      </c>
      <c r="T29" s="77">
        <v>22.975000000000001</v>
      </c>
      <c r="U29" s="77">
        <v>26.356000000000002</v>
      </c>
      <c r="V29" s="77">
        <v>23.08</v>
      </c>
      <c r="W29" s="77">
        <v>32.716999999999999</v>
      </c>
      <c r="X29" s="77">
        <v>26.765000000000001</v>
      </c>
      <c r="Y29" s="77">
        <v>40.743000000000002</v>
      </c>
      <c r="Z29" s="78"/>
      <c r="AA29" s="79">
        <f>SUM(B29:Z29)</f>
        <v>487.40099999999995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60.232999999999997</v>
      </c>
      <c r="O31" s="62">
        <f t="shared" si="4"/>
        <v>34.924999999999997</v>
      </c>
      <c r="P31" s="62">
        <f t="shared" si="4"/>
        <v>51.564999999999998</v>
      </c>
      <c r="Q31" s="62">
        <f t="shared" si="4"/>
        <v>15.973000000000001</v>
      </c>
      <c r="R31" s="62">
        <f t="shared" si="4"/>
        <v>67.36</v>
      </c>
      <c r="S31" s="62">
        <f t="shared" si="4"/>
        <v>84.709000000000003</v>
      </c>
      <c r="T31" s="62">
        <f t="shared" si="4"/>
        <v>22.975000000000001</v>
      </c>
      <c r="U31" s="62">
        <f t="shared" si="4"/>
        <v>26.356000000000002</v>
      </c>
      <c r="V31" s="62">
        <f t="shared" si="4"/>
        <v>23.08</v>
      </c>
      <c r="W31" s="62">
        <f t="shared" si="4"/>
        <v>32.716999999999999</v>
      </c>
      <c r="X31" s="62">
        <f t="shared" si="4"/>
        <v>26.765000000000001</v>
      </c>
      <c r="Y31" s="62">
        <f t="shared" si="4"/>
        <v>40.743000000000002</v>
      </c>
      <c r="Z31" s="63" t="str">
        <f t="shared" si="4"/>
        <v/>
      </c>
      <c r="AA31" s="64">
        <f>SUM(AA28:AA30)</f>
        <v>487.40099999999995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38.1</v>
      </c>
      <c r="R38" s="99"/>
      <c r="S38" s="99"/>
      <c r="T38" s="99">
        <v>14</v>
      </c>
      <c r="U38" s="99"/>
      <c r="V38" s="99"/>
      <c r="W38" s="99"/>
      <c r="X38" s="99"/>
      <c r="Y38" s="99"/>
      <c r="Z38" s="100"/>
      <c r="AA38" s="79">
        <f t="shared" si="5"/>
        <v>52.1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38.1</v>
      </c>
      <c r="R39" s="88">
        <f t="shared" si="6"/>
        <v>0</v>
      </c>
      <c r="S39" s="88">
        <f t="shared" si="6"/>
        <v>0</v>
      </c>
      <c r="T39" s="88">
        <f t="shared" si="6"/>
        <v>14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52.1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38.1</v>
      </c>
      <c r="R46" s="99"/>
      <c r="S46" s="99"/>
      <c r="T46" s="99">
        <v>14</v>
      </c>
      <c r="U46" s="99"/>
      <c r="V46" s="99"/>
      <c r="W46" s="99"/>
      <c r="X46" s="99"/>
      <c r="Y46" s="99"/>
      <c r="Z46" s="100"/>
      <c r="AA46" s="79">
        <f t="shared" si="7"/>
        <v>52.1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38.1</v>
      </c>
      <c r="R48" s="88">
        <f t="shared" si="8"/>
        <v>0</v>
      </c>
      <c r="S48" s="88">
        <f t="shared" si="8"/>
        <v>0</v>
      </c>
      <c r="T48" s="88">
        <f t="shared" si="8"/>
        <v>14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52.1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60.232999999999997</v>
      </c>
      <c r="O51" s="88">
        <f t="shared" si="10"/>
        <v>34.924999999999997</v>
      </c>
      <c r="P51" s="88">
        <f t="shared" si="10"/>
        <v>51.564999999999998</v>
      </c>
      <c r="Q51" s="88">
        <f t="shared" si="10"/>
        <v>54.073000000000008</v>
      </c>
      <c r="R51" s="88">
        <f t="shared" si="10"/>
        <v>67.36</v>
      </c>
      <c r="S51" s="88">
        <f t="shared" si="10"/>
        <v>84.709000000000003</v>
      </c>
      <c r="T51" s="88">
        <f t="shared" si="10"/>
        <v>36.974999999999994</v>
      </c>
      <c r="U51" s="88">
        <f t="shared" si="10"/>
        <v>26.356000000000002</v>
      </c>
      <c r="V51" s="88">
        <f t="shared" si="10"/>
        <v>23.08</v>
      </c>
      <c r="W51" s="88">
        <f t="shared" si="10"/>
        <v>32.716999999999999</v>
      </c>
      <c r="X51" s="88">
        <f t="shared" si="10"/>
        <v>26.765000000000001</v>
      </c>
      <c r="Y51" s="88">
        <f t="shared" si="10"/>
        <v>40.743000000000002</v>
      </c>
      <c r="Z51" s="89" t="str">
        <f t="shared" si="10"/>
        <v/>
      </c>
      <c r="AA51" s="104">
        <f>SUM(B51:Z51)</f>
        <v>539.50099999999998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60.233000000000004</v>
      </c>
      <c r="O4" s="18">
        <v>34.924999999999997</v>
      </c>
      <c r="P4" s="18">
        <v>51.564999999999998</v>
      </c>
      <c r="Q4" s="18">
        <v>54.082000000000001</v>
      </c>
      <c r="R4" s="18">
        <v>67.36</v>
      </c>
      <c r="S4" s="18">
        <v>84.74799999999999</v>
      </c>
      <c r="T4" s="18">
        <v>37.001999999999995</v>
      </c>
      <c r="U4" s="18">
        <v>26.356000000000002</v>
      </c>
      <c r="V4" s="18">
        <v>23.080000000000002</v>
      </c>
      <c r="W4" s="18">
        <v>32.716999999999999</v>
      </c>
      <c r="X4" s="18">
        <v>26.765000000000001</v>
      </c>
      <c r="Y4" s="18">
        <v>40.753999999999998</v>
      </c>
      <c r="Z4" s="19"/>
      <c r="AA4" s="20">
        <f>SUM(B4:Z4)</f>
        <v>539.58699999999999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39</v>
      </c>
      <c r="O7" s="28">
        <v>38.619999999999997</v>
      </c>
      <c r="P7" s="28">
        <v>44</v>
      </c>
      <c r="Q7" s="28">
        <v>70</v>
      </c>
      <c r="R7" s="28">
        <v>90.46</v>
      </c>
      <c r="S7" s="28">
        <v>123.93</v>
      </c>
      <c r="T7" s="28">
        <v>111.5</v>
      </c>
      <c r="U7" s="28">
        <v>87</v>
      </c>
      <c r="V7" s="28">
        <v>96.75</v>
      </c>
      <c r="W7" s="28">
        <v>90.53</v>
      </c>
      <c r="X7" s="28">
        <v>87.29</v>
      </c>
      <c r="Y7" s="28">
        <v>88.2</v>
      </c>
      <c r="Z7" s="29"/>
      <c r="AA7" s="30">
        <f>IF(SUM(B7:Z7)&lt;&gt;0,AVERAGEIF(B7:Z7,"&lt;&gt;"""),"")</f>
        <v>80.606666666666669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20</v>
      </c>
      <c r="V10" s="42">
        <v>3.7690000000000001</v>
      </c>
      <c r="W10" s="42"/>
      <c r="X10" s="42"/>
      <c r="Y10" s="42"/>
      <c r="Z10" s="43"/>
      <c r="AA10" s="44">
        <f t="shared" ref="AA10:AA15" si="0">SUM(B10:Z10)</f>
        <v>23.768999999999998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30.356999999999999</v>
      </c>
      <c r="O14" s="57">
        <v>34.774999999999991</v>
      </c>
      <c r="P14" s="57">
        <v>26.856000000000002</v>
      </c>
      <c r="Q14" s="57">
        <v>16.033999999999999</v>
      </c>
      <c r="R14" s="57">
        <v>8.5790000000000006</v>
      </c>
      <c r="S14" s="57"/>
      <c r="T14" s="57">
        <v>8.2539999999999996</v>
      </c>
      <c r="U14" s="57">
        <v>6.3559999999999999</v>
      </c>
      <c r="V14" s="57">
        <v>5.1979999999999995</v>
      </c>
      <c r="W14" s="57">
        <v>2.3340000000000001</v>
      </c>
      <c r="X14" s="57">
        <v>1.452</v>
      </c>
      <c r="Y14" s="57">
        <v>0.29799999999999999</v>
      </c>
      <c r="Z14" s="58"/>
      <c r="AA14" s="59">
        <f t="shared" si="0"/>
        <v>140.49300000000002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30.356999999999999</v>
      </c>
      <c r="O16" s="62">
        <f t="shared" si="1"/>
        <v>34.774999999999991</v>
      </c>
      <c r="P16" s="62">
        <f t="shared" si="1"/>
        <v>26.856000000000002</v>
      </c>
      <c r="Q16" s="62">
        <f t="shared" si="1"/>
        <v>16.033999999999999</v>
      </c>
      <c r="R16" s="62">
        <f t="shared" si="1"/>
        <v>8.5790000000000006</v>
      </c>
      <c r="S16" s="62">
        <f t="shared" si="1"/>
        <v>0</v>
      </c>
      <c r="T16" s="62">
        <f t="shared" si="1"/>
        <v>8.2539999999999996</v>
      </c>
      <c r="U16" s="62">
        <f t="shared" si="1"/>
        <v>26.356000000000002</v>
      </c>
      <c r="V16" s="62">
        <f t="shared" si="1"/>
        <v>8.9669999999999987</v>
      </c>
      <c r="W16" s="62">
        <f t="shared" si="1"/>
        <v>2.3340000000000001</v>
      </c>
      <c r="X16" s="62">
        <f t="shared" si="1"/>
        <v>1.452</v>
      </c>
      <c r="Y16" s="62">
        <f t="shared" si="1"/>
        <v>0.29799999999999999</v>
      </c>
      <c r="Z16" s="63" t="str">
        <f t="shared" si="1"/>
        <v/>
      </c>
      <c r="AA16" s="64">
        <f>SUM(AA10:AA15)</f>
        <v>164.26200000000003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0.94699999999999995</v>
      </c>
      <c r="S20" s="77"/>
      <c r="T20" s="77">
        <v>4.74</v>
      </c>
      <c r="U20" s="77"/>
      <c r="V20" s="77"/>
      <c r="W20" s="77">
        <v>0.13500000000000001</v>
      </c>
      <c r="X20" s="77"/>
      <c r="Y20" s="77"/>
      <c r="Z20" s="78"/>
      <c r="AA20" s="79">
        <f t="shared" si="2"/>
        <v>5.8220000000000001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29.875999999999998</v>
      </c>
      <c r="O21" s="81">
        <v>0.15</v>
      </c>
      <c r="P21" s="81">
        <v>24.709</v>
      </c>
      <c r="Q21" s="81">
        <v>38.048000000000002</v>
      </c>
      <c r="R21" s="81">
        <v>57.834000000000003</v>
      </c>
      <c r="S21" s="81">
        <v>9.4480000000000004</v>
      </c>
      <c r="T21" s="81">
        <v>24.007999999999999</v>
      </c>
      <c r="U21" s="81"/>
      <c r="V21" s="81">
        <v>14.113</v>
      </c>
      <c r="W21" s="81">
        <v>30.247999999999998</v>
      </c>
      <c r="X21" s="81">
        <v>25.312999999999999</v>
      </c>
      <c r="Y21" s="81">
        <v>9.5559999999999992</v>
      </c>
      <c r="Z21" s="78"/>
      <c r="AA21" s="79">
        <f t="shared" si="2"/>
        <v>263.303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29.875999999999998</v>
      </c>
      <c r="O25" s="88">
        <f t="shared" si="3"/>
        <v>0.15</v>
      </c>
      <c r="P25" s="88">
        <f t="shared" si="3"/>
        <v>24.709</v>
      </c>
      <c r="Q25" s="88">
        <f t="shared" si="3"/>
        <v>38.048000000000002</v>
      </c>
      <c r="R25" s="88">
        <f t="shared" si="3"/>
        <v>58.781000000000006</v>
      </c>
      <c r="S25" s="88">
        <f t="shared" si="3"/>
        <v>9.4480000000000004</v>
      </c>
      <c r="T25" s="88">
        <f t="shared" si="3"/>
        <v>28.747999999999998</v>
      </c>
      <c r="U25" s="88">
        <f t="shared" si="3"/>
        <v>0</v>
      </c>
      <c r="V25" s="88">
        <f t="shared" si="3"/>
        <v>14.113</v>
      </c>
      <c r="W25" s="88">
        <f t="shared" si="3"/>
        <v>30.382999999999999</v>
      </c>
      <c r="X25" s="88">
        <f t="shared" si="3"/>
        <v>25.312999999999999</v>
      </c>
      <c r="Y25" s="88">
        <f t="shared" si="3"/>
        <v>9.5559999999999992</v>
      </c>
      <c r="Z25" s="89">
        <f t="shared" si="3"/>
        <v>0</v>
      </c>
      <c r="AA25" s="90">
        <f t="shared" si="3"/>
        <v>269.125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60.232999999999997</v>
      </c>
      <c r="O29" s="77">
        <v>34.924999999999997</v>
      </c>
      <c r="P29" s="77">
        <v>51.564999999999998</v>
      </c>
      <c r="Q29" s="77">
        <v>54.082000000000001</v>
      </c>
      <c r="R29" s="77">
        <v>67.36</v>
      </c>
      <c r="S29" s="77">
        <v>9.4480000000000004</v>
      </c>
      <c r="T29" s="77">
        <v>37.002000000000002</v>
      </c>
      <c r="U29" s="77">
        <v>26.356000000000002</v>
      </c>
      <c r="V29" s="77">
        <v>23.08</v>
      </c>
      <c r="W29" s="77">
        <v>32.716999999999999</v>
      </c>
      <c r="X29" s="77">
        <v>26.765000000000001</v>
      </c>
      <c r="Y29" s="77">
        <v>9.8539999999999992</v>
      </c>
      <c r="Z29" s="78"/>
      <c r="AA29" s="79">
        <f>SUM(B29:Z29)</f>
        <v>433.38699999999989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60.232999999999997</v>
      </c>
      <c r="O31" s="62">
        <f t="shared" si="4"/>
        <v>34.924999999999997</v>
      </c>
      <c r="P31" s="62">
        <f t="shared" si="4"/>
        <v>51.564999999999998</v>
      </c>
      <c r="Q31" s="62">
        <f t="shared" si="4"/>
        <v>54.082000000000001</v>
      </c>
      <c r="R31" s="62">
        <f t="shared" si="4"/>
        <v>67.36</v>
      </c>
      <c r="S31" s="62">
        <f t="shared" si="4"/>
        <v>9.4480000000000004</v>
      </c>
      <c r="T31" s="62">
        <f t="shared" si="4"/>
        <v>37.002000000000002</v>
      </c>
      <c r="U31" s="62">
        <f t="shared" si="4"/>
        <v>26.356000000000002</v>
      </c>
      <c r="V31" s="62">
        <f t="shared" si="4"/>
        <v>23.08</v>
      </c>
      <c r="W31" s="62">
        <f t="shared" si="4"/>
        <v>32.716999999999999</v>
      </c>
      <c r="X31" s="62">
        <f t="shared" si="4"/>
        <v>26.765000000000001</v>
      </c>
      <c r="Y31" s="62">
        <f t="shared" si="4"/>
        <v>9.8539999999999992</v>
      </c>
      <c r="Z31" s="63">
        <f t="shared" si="4"/>
        <v>0</v>
      </c>
      <c r="AA31" s="64">
        <f t="shared" si="4"/>
        <v>433.38699999999989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75.3</v>
      </c>
      <c r="T38" s="99"/>
      <c r="U38" s="99"/>
      <c r="V38" s="99"/>
      <c r="W38" s="99"/>
      <c r="X38" s="99"/>
      <c r="Y38" s="99">
        <v>30.9</v>
      </c>
      <c r="Z38" s="100"/>
      <c r="AA38" s="79">
        <f t="shared" si="5"/>
        <v>106.19999999999999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75.3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30.9</v>
      </c>
      <c r="Z39" s="89">
        <f t="shared" si="6"/>
        <v>0</v>
      </c>
      <c r="AA39" s="90">
        <f t="shared" si="5"/>
        <v>106.19999999999999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75.3</v>
      </c>
      <c r="T46" s="99"/>
      <c r="U46" s="99"/>
      <c r="V46" s="99"/>
      <c r="W46" s="99"/>
      <c r="X46" s="99"/>
      <c r="Y46" s="99">
        <v>30.9</v>
      </c>
      <c r="Z46" s="100"/>
      <c r="AA46" s="79">
        <f t="shared" si="7"/>
        <v>106.19999999999999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75.3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30.9</v>
      </c>
      <c r="Z48" s="89">
        <f t="shared" si="8"/>
        <v>0</v>
      </c>
      <c r="AA48" s="90">
        <f t="shared" si="7"/>
        <v>106.19999999999999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60.232999999999997</v>
      </c>
      <c r="O51" s="88">
        <f t="shared" si="10"/>
        <v>34.92499999999999</v>
      </c>
      <c r="P51" s="88">
        <f t="shared" si="10"/>
        <v>51.564999999999998</v>
      </c>
      <c r="Q51" s="88">
        <f t="shared" si="10"/>
        <v>54.082000000000001</v>
      </c>
      <c r="R51" s="88">
        <f t="shared" si="10"/>
        <v>67.360000000000014</v>
      </c>
      <c r="S51" s="88">
        <f t="shared" si="10"/>
        <v>84.74799999999999</v>
      </c>
      <c r="T51" s="88">
        <f t="shared" si="10"/>
        <v>37.001999999999995</v>
      </c>
      <c r="U51" s="88">
        <f t="shared" si="10"/>
        <v>26.356000000000002</v>
      </c>
      <c r="V51" s="88">
        <f t="shared" si="10"/>
        <v>23.08</v>
      </c>
      <c r="W51" s="88">
        <f t="shared" si="10"/>
        <v>32.716999999999999</v>
      </c>
      <c r="X51" s="88">
        <f t="shared" si="10"/>
        <v>26.765000000000001</v>
      </c>
      <c r="Y51" s="88">
        <f t="shared" si="10"/>
        <v>40.753999999999998</v>
      </c>
      <c r="Z51" s="89">
        <f t="shared" si="10"/>
        <v>0</v>
      </c>
      <c r="AA51" s="104">
        <f>SUM(B51:Z51)</f>
        <v>539.58699999999988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45325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-38.1</v>
      </c>
      <c r="R4" s="18"/>
      <c r="S4" s="18">
        <v>75.3</v>
      </c>
      <c r="T4" s="18">
        <v>-14</v>
      </c>
      <c r="U4" s="18"/>
      <c r="V4" s="18"/>
      <c r="W4" s="18"/>
      <c r="X4" s="18"/>
      <c r="Y4" s="18">
        <v>30.9</v>
      </c>
      <c r="Z4" s="19"/>
      <c r="AA4" s="111">
        <f>SUM(B4:Z4)</f>
        <v>54.099999999999994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39</v>
      </c>
      <c r="O7" s="117">
        <v>38.619999999999997</v>
      </c>
      <c r="P7" s="117">
        <v>44</v>
      </c>
      <c r="Q7" s="117">
        <v>70</v>
      </c>
      <c r="R7" s="117">
        <v>90.46</v>
      </c>
      <c r="S7" s="117">
        <v>123.93</v>
      </c>
      <c r="T7" s="117">
        <v>111.5</v>
      </c>
      <c r="U7" s="117">
        <v>87</v>
      </c>
      <c r="V7" s="117">
        <v>96.75</v>
      </c>
      <c r="W7" s="117">
        <v>90.53</v>
      </c>
      <c r="X7" s="117">
        <v>87.29</v>
      </c>
      <c r="Y7" s="117">
        <v>88.2</v>
      </c>
      <c r="Z7" s="118"/>
      <c r="AA7" s="119">
        <f>IF(SUM(B7:Z7)&lt;&gt;0,AVERAGEIF(B7:Z7,"&lt;&gt;"""),"")</f>
        <v>80.606666666666669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38.1</v>
      </c>
      <c r="R15" s="133"/>
      <c r="S15" s="133"/>
      <c r="T15" s="133">
        <v>14</v>
      </c>
      <c r="U15" s="133"/>
      <c r="V15" s="133"/>
      <c r="W15" s="133"/>
      <c r="X15" s="133"/>
      <c r="Y15" s="133"/>
      <c r="Z15" s="131"/>
      <c r="AA15" s="132">
        <f t="shared" si="0"/>
        <v>52.1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38.1</v>
      </c>
      <c r="R16" s="135">
        <f t="shared" si="1"/>
        <v>0</v>
      </c>
      <c r="S16" s="135">
        <f t="shared" si="1"/>
        <v>0</v>
      </c>
      <c r="T16" s="135">
        <f t="shared" si="1"/>
        <v>14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52.1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75.3</v>
      </c>
      <c r="T23" s="133"/>
      <c r="U23" s="133"/>
      <c r="V23" s="133"/>
      <c r="W23" s="133"/>
      <c r="X23" s="133"/>
      <c r="Y23" s="133">
        <v>30.9</v>
      </c>
      <c r="Z23" s="131"/>
      <c r="AA23" s="132">
        <f t="shared" si="2"/>
        <v>106.19999999999999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75.3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30.9</v>
      </c>
      <c r="Z24" s="136" t="str">
        <f t="shared" si="3"/>
        <v/>
      </c>
      <c r="AA24" s="90">
        <f t="shared" si="2"/>
        <v>106.19999999999999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2024-02-03T09:16:53Z</dcterms:created>
  <dcterms:modified xsi:type="dcterms:W3CDTF">2024-02-03T09:16:54Z</dcterms:modified>
</cp:coreProperties>
</file>