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<sst xmlns="http://schemas.openxmlformats.org/spreadsheetml/2006/main" count="117" uniqueCount="53">
  <si>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02/02/2024 11:20:10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</si>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</sst>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D3-4116-B057-4838246E36F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D3-4116-B057-4838246E36F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5.1449999999999996</c:v>
                </c:pt>
                <c:pt idx="16">
                  <c:v>18.003</c:v>
                </c:pt>
                <c:pt idx="19">
                  <c:v>12</c:v>
                </c:pt>
                <c:pt idx="21">
                  <c:v>8</c:v>
                </c:pt>
                <c:pt idx="2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D3-4116-B057-4838246E36F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16.7</c:v>
                </c:pt>
                <c:pt idx="19">
                  <c:v>57</c:v>
                </c:pt>
                <c:pt idx="20">
                  <c:v>166.9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D3-4116-B057-4838246E36F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12.552</c:v>
                </c:pt>
                <c:pt idx="13">
                  <c:v>2.927</c:v>
                </c:pt>
                <c:pt idx="14">
                  <c:v>0.38</c:v>
                </c:pt>
                <c:pt idx="15">
                  <c:v>26.29</c:v>
                </c:pt>
                <c:pt idx="16">
                  <c:v>7.859</c:v>
                </c:pt>
                <c:pt idx="17">
                  <c:v>6.96</c:v>
                </c:pt>
                <c:pt idx="18">
                  <c:v>1.49</c:v>
                </c:pt>
                <c:pt idx="19">
                  <c:v>0.67</c:v>
                </c:pt>
                <c:pt idx="21">
                  <c:v>4.3870000000000005</c:v>
                </c:pt>
                <c:pt idx="22">
                  <c:v>2.113</c:v>
                </c:pt>
                <c:pt idx="23">
                  <c:v>2.069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D3-4116-B057-4838246E36F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D3-4116-B057-4838246E36F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D3-4116-B057-4838246E3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57.709000000000003</c:v>
                </c:pt>
                <c:pt idx="13">
                  <c:v>42.894999999999996</c:v>
                </c:pt>
                <c:pt idx="14">
                  <c:v>42.396999999999998</c:v>
                </c:pt>
                <c:pt idx="15">
                  <c:v>50.227999999999994</c:v>
                </c:pt>
                <c:pt idx="16">
                  <c:v>35.200000000000003</c:v>
                </c:pt>
                <c:pt idx="17">
                  <c:v>15.937000000000001</c:v>
                </c:pt>
                <c:pt idx="18">
                  <c:v>25.969999999999995</c:v>
                </c:pt>
                <c:pt idx="19">
                  <c:v>79.274000000000001</c:v>
                </c:pt>
                <c:pt idx="20">
                  <c:v>174.21999999999997</c:v>
                </c:pt>
                <c:pt idx="21">
                  <c:v>19.163999999999998</c:v>
                </c:pt>
                <c:pt idx="22">
                  <c:v>18.514999999999997</c:v>
                </c:pt>
                <c:pt idx="23">
                  <c:v>23.73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0D3-4116-B057-4838246E3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70.099999999999994</c:v>
                </c:pt>
                <c:pt idx="13">
                  <c:v>69.5</c:v>
                </c:pt>
                <c:pt idx="14">
                  <c:v>75.08</c:v>
                </c:pt>
                <c:pt idx="15">
                  <c:v>90.96</c:v>
                </c:pt>
                <c:pt idx="16">
                  <c:v>115.06</c:v>
                </c:pt>
                <c:pt idx="17">
                  <c:v>130</c:v>
                </c:pt>
                <c:pt idx="18">
                  <c:v>125.52</c:v>
                </c:pt>
                <c:pt idx="19">
                  <c:v>114.7</c:v>
                </c:pt>
                <c:pt idx="20">
                  <c:v>100</c:v>
                </c:pt>
                <c:pt idx="21">
                  <c:v>100.52</c:v>
                </c:pt>
                <c:pt idx="22">
                  <c:v>92.41</c:v>
                </c:pt>
                <c:pt idx="23">
                  <c:v>78.97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0D3-4116-B057-4838246E36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57.689</v>
      </c>
      <c r="O4" s="18">
        <v>42.895000000000003</v>
      </c>
      <c r="P4" s="18">
        <v>42.379999999999995</v>
      </c>
      <c r="Q4" s="18">
        <v>50.216000000000001</v>
      </c>
      <c r="R4" s="18">
        <v>35.186</v>
      </c>
      <c r="S4" s="18">
        <v>15.931000000000001</v>
      </c>
      <c r="T4" s="18">
        <v>25.960999999999999</v>
      </c>
      <c r="U4" s="18">
        <v>79.312000000000012</v>
      </c>
      <c r="V4" s="18">
        <v>174.24700000000001</v>
      </c>
      <c r="W4" s="18">
        <v>19.164000000000001</v>
      </c>
      <c r="X4" s="18">
        <v>18.515000000000001</v>
      </c>
      <c r="Y4" s="18">
        <v>23.73</v>
      </c>
      <c r="Z4" s="19"/>
      <c r="AA4" s="20">
        <f>SUM(B4:Z4)</f>
        <v>585.226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70.099999999999994</v>
      </c>
      <c r="O7" s="28">
        <v>69.5</v>
      </c>
      <c r="P7" s="28">
        <v>75.08</v>
      </c>
      <c r="Q7" s="28">
        <v>90.96</v>
      </c>
      <c r="R7" s="28">
        <v>115.06</v>
      </c>
      <c r="S7" s="28">
        <v>130</v>
      </c>
      <c r="T7" s="28">
        <v>125.52</v>
      </c>
      <c r="U7" s="28">
        <v>114.7</v>
      </c>
      <c r="V7" s="28">
        <v>100</v>
      </c>
      <c r="W7" s="28">
        <v>100.52</v>
      </c>
      <c r="X7" s="28">
        <v>92.41</v>
      </c>
      <c r="Y7" s="28">
        <v>78.97</v>
      </c>
      <c r="Z7" s="29"/>
      <c r="AA7" s="30">
        <f>IF(SUM(B7:Z7)&lt;&gt;0,AVERAGEIF(B7:Z7,"&lt;&gt;"""),"")</f>
        <v>96.901666666666685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5.1449999999999996</v>
      </c>
      <c r="Q12" s="52"/>
      <c r="R12" s="52">
        <v>18.003</v>
      </c>
      <c r="S12" s="52"/>
      <c r="T12" s="52"/>
      <c r="U12" s="52">
        <v>12</v>
      </c>
      <c r="V12" s="52"/>
      <c r="W12" s="52">
        <v>8</v>
      </c>
      <c r="X12" s="52">
        <v>7</v>
      </c>
      <c r="Y12" s="52"/>
      <c r="Z12" s="53"/>
      <c r="AA12" s="54">
        <f t="shared" si="0"/>
        <v>50.147999999999996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12.552</v>
      </c>
      <c r="O14" s="57">
        <v>2.927</v>
      </c>
      <c r="P14" s="57">
        <v>0.38</v>
      </c>
      <c r="Q14" s="57">
        <v>26.29</v>
      </c>
      <c r="R14" s="57">
        <v>7.859</v>
      </c>
      <c r="S14" s="57">
        <v>6.96</v>
      </c>
      <c r="T14" s="57">
        <v>1.49</v>
      </c>
      <c r="U14" s="57">
        <v>0.67</v>
      </c>
      <c r="V14" s="57"/>
      <c r="W14" s="57">
        <v>4.3870000000000005</v>
      </c>
      <c r="X14" s="57">
        <v>2.113</v>
      </c>
      <c r="Y14" s="57">
        <v>2.069</v>
      </c>
      <c r="Z14" s="58"/>
      <c r="AA14" s="59">
        <f t="shared" si="0"/>
        <v>67.697000000000017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12.552</v>
      </c>
      <c r="O16" s="62">
        <f t="shared" si="1"/>
        <v>2.927</v>
      </c>
      <c r="P16" s="62">
        <f t="shared" si="1"/>
        <v>5.5249999999999995</v>
      </c>
      <c r="Q16" s="62">
        <f t="shared" si="1"/>
        <v>26.29</v>
      </c>
      <c r="R16" s="62">
        <f t="shared" si="1"/>
        <v>25.862000000000002</v>
      </c>
      <c r="S16" s="62">
        <f t="shared" si="1"/>
        <v>6.96</v>
      </c>
      <c r="T16" s="62">
        <f t="shared" si="1"/>
        <v>1.49</v>
      </c>
      <c r="U16" s="62">
        <f t="shared" si="1"/>
        <v>12.67</v>
      </c>
      <c r="V16" s="62">
        <f t="shared" si="1"/>
        <v>0</v>
      </c>
      <c r="W16" s="62">
        <f t="shared" si="1"/>
        <v>12.387</v>
      </c>
      <c r="X16" s="62">
        <f t="shared" si="1"/>
        <v>9.1129999999999995</v>
      </c>
      <c r="Y16" s="62">
        <f t="shared" si="1"/>
        <v>2.069</v>
      </c>
      <c r="Z16" s="63" t="str">
        <f t="shared" si="1"/>
        <v/>
      </c>
      <c r="AA16" s="64">
        <f>SUM(AA10:AA15)</f>
        <v>117.84500000000001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9.1340000000000003</v>
      </c>
      <c r="O20" s="77">
        <v>8.86</v>
      </c>
      <c r="P20" s="77">
        <v>8.5</v>
      </c>
      <c r="Q20" s="77">
        <v>8.18</v>
      </c>
      <c r="R20" s="77">
        <v>7.9720000000000004</v>
      </c>
      <c r="S20" s="77">
        <v>7.7969999999999997</v>
      </c>
      <c r="T20" s="77">
        <v>7.7709999999999999</v>
      </c>
      <c r="U20" s="77">
        <v>7.7110000000000003</v>
      </c>
      <c r="V20" s="77">
        <v>7.3470000000000004</v>
      </c>
      <c r="W20" s="77">
        <v>6.7770000000000001</v>
      </c>
      <c r="X20" s="77">
        <v>6.5650000000000004</v>
      </c>
      <c r="Y20" s="77">
        <v>6.4189999999999996</v>
      </c>
      <c r="Z20" s="78"/>
      <c r="AA20" s="79">
        <f t="shared" si="2"/>
        <v>93.032999999999987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36.003</v>
      </c>
      <c r="O21" s="81">
        <v>31.108000000000001</v>
      </c>
      <c r="P21" s="81">
        <v>28.355000000000004</v>
      </c>
      <c r="Q21" s="81">
        <v>15.746</v>
      </c>
      <c r="R21" s="81">
        <v>1.3520000000000001</v>
      </c>
      <c r="S21" s="81">
        <v>1.1739999999999999</v>
      </c>
      <c r="T21" s="81"/>
      <c r="U21" s="81">
        <v>1.9309999999999998</v>
      </c>
      <c r="V21" s="81"/>
      <c r="W21" s="81"/>
      <c r="X21" s="81">
        <v>2.8369999999999997</v>
      </c>
      <c r="Y21" s="81">
        <v>15.241999999999999</v>
      </c>
      <c r="Z21" s="78"/>
      <c r="AA21" s="79">
        <f t="shared" si="2"/>
        <v>133.74800000000002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45.137</v>
      </c>
      <c r="O25" s="88">
        <f t="shared" si="3"/>
        <v>39.968000000000004</v>
      </c>
      <c r="P25" s="88">
        <f t="shared" si="3"/>
        <v>36.855000000000004</v>
      </c>
      <c r="Q25" s="88">
        <f t="shared" si="3"/>
        <v>23.926000000000002</v>
      </c>
      <c r="R25" s="88">
        <f t="shared" si="3"/>
        <v>9.3239999999999998</v>
      </c>
      <c r="S25" s="88">
        <f t="shared" si="3"/>
        <v>8.9710000000000001</v>
      </c>
      <c r="T25" s="88">
        <f t="shared" si="3"/>
        <v>7.7709999999999999</v>
      </c>
      <c r="U25" s="88">
        <f t="shared" si="3"/>
        <v>9.6419999999999995</v>
      </c>
      <c r="V25" s="88">
        <f t="shared" si="3"/>
        <v>7.3470000000000004</v>
      </c>
      <c r="W25" s="88">
        <f t="shared" si="3"/>
        <v>6.7770000000000001</v>
      </c>
      <c r="X25" s="88">
        <f t="shared" si="3"/>
        <v>9.402000000000001</v>
      </c>
      <c r="Y25" s="88">
        <f t="shared" si="3"/>
        <v>21.660999999999998</v>
      </c>
      <c r="Z25" s="89" t="str">
        <f t="shared" si="3"/>
        <v/>
      </c>
      <c r="AA25" s="90">
        <f>SUM(AA19:AA24)</f>
        <v>226.78100000000001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57.689</v>
      </c>
      <c r="O29" s="77">
        <v>42.895000000000003</v>
      </c>
      <c r="P29" s="77">
        <v>42.38</v>
      </c>
      <c r="Q29" s="77">
        <v>50.216000000000001</v>
      </c>
      <c r="R29" s="77">
        <v>35.186</v>
      </c>
      <c r="S29" s="77">
        <v>15.930999999999999</v>
      </c>
      <c r="T29" s="77">
        <v>9.2609999999999992</v>
      </c>
      <c r="U29" s="77">
        <v>22.312000000000001</v>
      </c>
      <c r="V29" s="77">
        <v>7.3470000000000004</v>
      </c>
      <c r="W29" s="77">
        <v>19.164000000000001</v>
      </c>
      <c r="X29" s="77">
        <v>18.515000000000001</v>
      </c>
      <c r="Y29" s="77">
        <v>23.73</v>
      </c>
      <c r="Z29" s="78"/>
      <c r="AA29" s="79">
        <f>SUM(B29:Z29)</f>
        <v>344.62599999999998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57.689</v>
      </c>
      <c r="O31" s="62">
        <f t="shared" si="4"/>
        <v>42.895000000000003</v>
      </c>
      <c r="P31" s="62">
        <f t="shared" si="4"/>
        <v>42.38</v>
      </c>
      <c r="Q31" s="62">
        <f t="shared" si="4"/>
        <v>50.216000000000001</v>
      </c>
      <c r="R31" s="62">
        <f t="shared" si="4"/>
        <v>35.186</v>
      </c>
      <c r="S31" s="62">
        <f t="shared" si="4"/>
        <v>15.930999999999999</v>
      </c>
      <c r="T31" s="62">
        <f t="shared" si="4"/>
        <v>9.2609999999999992</v>
      </c>
      <c r="U31" s="62">
        <f t="shared" si="4"/>
        <v>22.312000000000001</v>
      </c>
      <c r="V31" s="62">
        <f t="shared" si="4"/>
        <v>7.3470000000000004</v>
      </c>
      <c r="W31" s="62">
        <f t="shared" si="4"/>
        <v>19.164000000000001</v>
      </c>
      <c r="X31" s="62">
        <f t="shared" si="4"/>
        <v>18.515000000000001</v>
      </c>
      <c r="Y31" s="62">
        <f t="shared" si="4"/>
        <v>23.73</v>
      </c>
      <c r="Z31" s="63" t="str">
        <f t="shared" si="4"/>
        <v/>
      </c>
      <c r="AA31" s="64">
        <f>SUM(AA28:AA30)</f>
        <v>344.62599999999998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16.7</v>
      </c>
      <c r="U38" s="99">
        <v>57</v>
      </c>
      <c r="V38" s="99">
        <v>166.9</v>
      </c>
      <c r="W38" s="99"/>
      <c r="X38" s="99"/>
      <c r="Y38" s="99"/>
      <c r="Z38" s="100"/>
      <c r="AA38" s="79">
        <f t="shared" si="5"/>
        <v>240.60000000000002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16.7</v>
      </c>
      <c r="U39" s="88">
        <f t="shared" si="6"/>
        <v>57</v>
      </c>
      <c r="V39" s="88">
        <f t="shared" si="6"/>
        <v>166.9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240.60000000000002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16.7</v>
      </c>
      <c r="U46" s="99">
        <v>57</v>
      </c>
      <c r="V46" s="99">
        <v>166.9</v>
      </c>
      <c r="W46" s="99"/>
      <c r="X46" s="99"/>
      <c r="Y46" s="99"/>
      <c r="Z46" s="100"/>
      <c r="AA46" s="79">
        <f t="shared" si="7"/>
        <v>240.60000000000002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16.7</v>
      </c>
      <c r="U48" s="88">
        <f t="shared" si="8"/>
        <v>57</v>
      </c>
      <c r="V48" s="88">
        <f t="shared" si="8"/>
        <v>166.9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240.60000000000002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57.689</v>
      </c>
      <c r="O51" s="88">
        <f t="shared" si="10"/>
        <v>42.895000000000003</v>
      </c>
      <c r="P51" s="88">
        <f t="shared" si="10"/>
        <v>42.38</v>
      </c>
      <c r="Q51" s="88">
        <f t="shared" si="10"/>
        <v>50.216000000000001</v>
      </c>
      <c r="R51" s="88">
        <f t="shared" si="10"/>
        <v>35.186</v>
      </c>
      <c r="S51" s="88">
        <f t="shared" si="10"/>
        <v>15.931000000000001</v>
      </c>
      <c r="T51" s="88">
        <f t="shared" si="10"/>
        <v>25.960999999999999</v>
      </c>
      <c r="U51" s="88">
        <f t="shared" si="10"/>
        <v>79.311999999999998</v>
      </c>
      <c r="V51" s="88">
        <f t="shared" si="10"/>
        <v>174.24700000000001</v>
      </c>
      <c r="W51" s="88">
        <f t="shared" si="10"/>
        <v>19.164000000000001</v>
      </c>
      <c r="X51" s="88">
        <f t="shared" si="10"/>
        <v>18.515000000000001</v>
      </c>
      <c r="Y51" s="88">
        <f t="shared" si="10"/>
        <v>23.729999999999997</v>
      </c>
      <c r="Z51" s="89" t="str">
        <f t="shared" si="10"/>
        <v/>
      </c>
      <c r="AA51" s="104">
        <f>SUM(B51:Z51)</f>
        <v>585.226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57.709000000000003</v>
      </c>
      <c r="O4" s="18">
        <v>42.894999999999996</v>
      </c>
      <c r="P4" s="18">
        <v>42.396999999999998</v>
      </c>
      <c r="Q4" s="18">
        <v>50.227999999999994</v>
      </c>
      <c r="R4" s="18">
        <v>35.200000000000003</v>
      </c>
      <c r="S4" s="18">
        <v>15.937000000000001</v>
      </c>
      <c r="T4" s="18">
        <v>25.969999999999995</v>
      </c>
      <c r="U4" s="18">
        <v>79.274000000000001</v>
      </c>
      <c r="V4" s="18">
        <v>174.21999999999997</v>
      </c>
      <c r="W4" s="18">
        <v>19.163999999999998</v>
      </c>
      <c r="X4" s="18">
        <v>18.514999999999997</v>
      </c>
      <c r="Y4" s="18">
        <v>23.73</v>
      </c>
      <c r="Z4" s="19"/>
      <c r="AA4" s="20">
        <f>SUM(B4:Z4)</f>
        <v>585.23899999999992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70.099999999999994</v>
      </c>
      <c r="O7" s="28">
        <v>69.5</v>
      </c>
      <c r="P7" s="28">
        <v>75.08</v>
      </c>
      <c r="Q7" s="28">
        <v>90.96</v>
      </c>
      <c r="R7" s="28">
        <v>115.06</v>
      </c>
      <c r="S7" s="28">
        <v>130</v>
      </c>
      <c r="T7" s="28">
        <v>125.52</v>
      </c>
      <c r="U7" s="28">
        <v>114.7</v>
      </c>
      <c r="V7" s="28">
        <v>100</v>
      </c>
      <c r="W7" s="28">
        <v>100.52</v>
      </c>
      <c r="X7" s="28">
        <v>92.41</v>
      </c>
      <c r="Y7" s="28">
        <v>78.97</v>
      </c>
      <c r="Z7" s="29"/>
      <c r="AA7" s="30">
        <f>IF(SUM(B7:Z7)&lt;&gt;0,AVERAGEIF(B7:Z7,"&lt;&gt;"""),"")</f>
        <v>96.901666666666685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0.109</v>
      </c>
      <c r="O14" s="57">
        <v>42.894999999999996</v>
      </c>
      <c r="P14" s="57">
        <v>32.896999999999998</v>
      </c>
      <c r="Q14" s="57">
        <v>2.15</v>
      </c>
      <c r="R14" s="57"/>
      <c r="S14" s="57"/>
      <c r="T14" s="57">
        <v>0.48199999999999998</v>
      </c>
      <c r="U14" s="57">
        <v>58.007999999999996</v>
      </c>
      <c r="V14" s="57">
        <v>105.4</v>
      </c>
      <c r="W14" s="57">
        <v>0.16500000000000001</v>
      </c>
      <c r="X14" s="57">
        <v>3.758</v>
      </c>
      <c r="Y14" s="57">
        <v>19.169999999999998</v>
      </c>
      <c r="Z14" s="58"/>
      <c r="AA14" s="59">
        <f t="shared" si="0"/>
        <v>265.03399999999999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0.109</v>
      </c>
      <c r="O16" s="62">
        <f t="shared" si="1"/>
        <v>42.894999999999996</v>
      </c>
      <c r="P16" s="62">
        <f t="shared" si="1"/>
        <v>32.896999999999998</v>
      </c>
      <c r="Q16" s="62">
        <f t="shared" si="1"/>
        <v>2.15</v>
      </c>
      <c r="R16" s="62">
        <f t="shared" si="1"/>
        <v>0</v>
      </c>
      <c r="S16" s="62">
        <f t="shared" si="1"/>
        <v>0</v>
      </c>
      <c r="T16" s="62">
        <f t="shared" si="1"/>
        <v>0.48199999999999998</v>
      </c>
      <c r="U16" s="62">
        <f t="shared" si="1"/>
        <v>58.007999999999996</v>
      </c>
      <c r="V16" s="62">
        <f t="shared" si="1"/>
        <v>105.4</v>
      </c>
      <c r="W16" s="62">
        <f t="shared" si="1"/>
        <v>0.16500000000000001</v>
      </c>
      <c r="X16" s="62">
        <f t="shared" si="1"/>
        <v>3.758</v>
      </c>
      <c r="Y16" s="62">
        <f t="shared" si="1"/>
        <v>19.169999999999998</v>
      </c>
      <c r="Z16" s="63" t="str">
        <f t="shared" si="1"/>
        <v/>
      </c>
      <c r="AA16" s="64">
        <f>SUM(AA10:AA15)</f>
        <v>265.03399999999999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8.1110000000000007</v>
      </c>
      <c r="R20" s="77"/>
      <c r="S20" s="77"/>
      <c r="T20" s="77">
        <v>3.88</v>
      </c>
      <c r="U20" s="77">
        <v>1.8</v>
      </c>
      <c r="V20" s="77">
        <v>23</v>
      </c>
      <c r="W20" s="77">
        <v>0.13900000000000001</v>
      </c>
      <c r="X20" s="77">
        <v>1.36</v>
      </c>
      <c r="Y20" s="77">
        <v>1.32</v>
      </c>
      <c r="Z20" s="78"/>
      <c r="AA20" s="79">
        <f t="shared" si="2"/>
        <v>39.61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6.2670000000000003</v>
      </c>
      <c r="R21" s="81"/>
      <c r="S21" s="81">
        <v>0.53700000000000003</v>
      </c>
      <c r="T21" s="81">
        <v>21.607999999999997</v>
      </c>
      <c r="U21" s="81">
        <v>19.466000000000001</v>
      </c>
      <c r="V21" s="81">
        <v>45.819999999999993</v>
      </c>
      <c r="W21" s="81">
        <v>18.86</v>
      </c>
      <c r="X21" s="81">
        <v>13.397</v>
      </c>
      <c r="Y21" s="81">
        <v>3.24</v>
      </c>
      <c r="Z21" s="78"/>
      <c r="AA21" s="79">
        <f t="shared" si="2"/>
        <v>129.19499999999999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14.378</v>
      </c>
      <c r="R25" s="88">
        <f t="shared" si="3"/>
        <v>0</v>
      </c>
      <c r="S25" s="88">
        <f t="shared" si="3"/>
        <v>0.53700000000000003</v>
      </c>
      <c r="T25" s="88">
        <f t="shared" si="3"/>
        <v>25.487999999999996</v>
      </c>
      <c r="U25" s="88">
        <f t="shared" si="3"/>
        <v>21.266000000000002</v>
      </c>
      <c r="V25" s="88">
        <f t="shared" si="3"/>
        <v>68.819999999999993</v>
      </c>
      <c r="W25" s="88">
        <f t="shared" si="3"/>
        <v>18.998999999999999</v>
      </c>
      <c r="X25" s="88">
        <f t="shared" si="3"/>
        <v>14.757</v>
      </c>
      <c r="Y25" s="88">
        <f t="shared" si="3"/>
        <v>4.5600000000000005</v>
      </c>
      <c r="Z25" s="89">
        <f t="shared" si="3"/>
        <v>0</v>
      </c>
      <c r="AA25" s="90">
        <f t="shared" si="3"/>
        <v>168.80500000000001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0.109</v>
      </c>
      <c r="O29" s="77">
        <v>42.895000000000003</v>
      </c>
      <c r="P29" s="77">
        <v>32.896999999999998</v>
      </c>
      <c r="Q29" s="77">
        <v>16.527999999999999</v>
      </c>
      <c r="R29" s="77"/>
      <c r="S29" s="77">
        <v>0.53700000000000003</v>
      </c>
      <c r="T29" s="77">
        <v>25.97</v>
      </c>
      <c r="U29" s="77">
        <v>79.274000000000001</v>
      </c>
      <c r="V29" s="77">
        <v>174.22</v>
      </c>
      <c r="W29" s="77">
        <v>19.164000000000001</v>
      </c>
      <c r="X29" s="77">
        <v>18.515000000000001</v>
      </c>
      <c r="Y29" s="77">
        <v>23.73</v>
      </c>
      <c r="Z29" s="78"/>
      <c r="AA29" s="79">
        <f>SUM(B29:Z29)</f>
        <v>433.839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0.109</v>
      </c>
      <c r="O31" s="62">
        <f t="shared" si="4"/>
        <v>42.895000000000003</v>
      </c>
      <c r="P31" s="62">
        <f t="shared" si="4"/>
        <v>32.896999999999998</v>
      </c>
      <c r="Q31" s="62">
        <f t="shared" si="4"/>
        <v>16.527999999999999</v>
      </c>
      <c r="R31" s="62">
        <f t="shared" si="4"/>
        <v>0</v>
      </c>
      <c r="S31" s="62">
        <f t="shared" si="4"/>
        <v>0.53700000000000003</v>
      </c>
      <c r="T31" s="62">
        <f t="shared" si="4"/>
        <v>25.97</v>
      </c>
      <c r="U31" s="62">
        <f t="shared" si="4"/>
        <v>79.274000000000001</v>
      </c>
      <c r="V31" s="62">
        <f t="shared" si="4"/>
        <v>174.22</v>
      </c>
      <c r="W31" s="62">
        <f t="shared" si="4"/>
        <v>19.164000000000001</v>
      </c>
      <c r="X31" s="62">
        <f t="shared" si="4"/>
        <v>18.515000000000001</v>
      </c>
      <c r="Y31" s="62">
        <f t="shared" si="4"/>
        <v>23.73</v>
      </c>
      <c r="Z31" s="63">
        <f t="shared" si="4"/>
        <v>0</v>
      </c>
      <c r="AA31" s="64">
        <f t="shared" si="4"/>
        <v>433.839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57.6</v>
      </c>
      <c r="O38" s="99"/>
      <c r="P38" s="99">
        <v>9.5</v>
      </c>
      <c r="Q38" s="99">
        <v>33.700000000000003</v>
      </c>
      <c r="R38" s="99">
        <v>35.200000000000003</v>
      </c>
      <c r="S38" s="99">
        <v>15.4</v>
      </c>
      <c r="T38" s="99"/>
      <c r="U38" s="99"/>
      <c r="V38" s="99"/>
      <c r="W38" s="99"/>
      <c r="X38" s="99"/>
      <c r="Y38" s="99"/>
      <c r="Z38" s="100"/>
      <c r="AA38" s="79">
        <f t="shared" si="5"/>
        <v>151.4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57.6</v>
      </c>
      <c r="O39" s="88">
        <f t="shared" si="6"/>
        <v>0</v>
      </c>
      <c r="P39" s="88">
        <f t="shared" si="6"/>
        <v>9.5</v>
      </c>
      <c r="Q39" s="88">
        <f t="shared" si="6"/>
        <v>33.700000000000003</v>
      </c>
      <c r="R39" s="88">
        <f t="shared" si="6"/>
        <v>35.200000000000003</v>
      </c>
      <c r="S39" s="88">
        <f t="shared" si="6"/>
        <v>15.4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57.6</v>
      </c>
      <c r="O46" s="99"/>
      <c r="P46" s="99">
        <v>9.5</v>
      </c>
      <c r="Q46" s="99">
        <v>33.700000000000003</v>
      </c>
      <c r="R46" s="99">
        <v>35.200000000000003</v>
      </c>
      <c r="S46" s="99">
        <v>15.4</v>
      </c>
      <c r="T46" s="99"/>
      <c r="U46" s="99"/>
      <c r="V46" s="99"/>
      <c r="W46" s="99"/>
      <c r="X46" s="99"/>
      <c r="Y46" s="99"/>
      <c r="Z46" s="100"/>
      <c r="AA46" s="79">
        <f t="shared" si="7"/>
        <v>151.4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57.6</v>
      </c>
      <c r="O48" s="88">
        <f t="shared" si="8"/>
        <v>0</v>
      </c>
      <c r="P48" s="88">
        <f t="shared" si="8"/>
        <v>9.5</v>
      </c>
      <c r="Q48" s="88">
        <f t="shared" si="8"/>
        <v>33.700000000000003</v>
      </c>
      <c r="R48" s="88">
        <f t="shared" si="8"/>
        <v>35.200000000000003</v>
      </c>
      <c r="S48" s="88">
        <f t="shared" si="8"/>
        <v>15.4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151.4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57.709000000000003</v>
      </c>
      <c r="O51" s="88">
        <f t="shared" si="10"/>
        <v>42.894999999999996</v>
      </c>
      <c r="P51" s="88">
        <f t="shared" si="10"/>
        <v>42.396999999999998</v>
      </c>
      <c r="Q51" s="88">
        <f t="shared" si="10"/>
        <v>50.228000000000002</v>
      </c>
      <c r="R51" s="88">
        <f t="shared" si="10"/>
        <v>35.200000000000003</v>
      </c>
      <c r="S51" s="88">
        <f t="shared" si="10"/>
        <v>15.937000000000001</v>
      </c>
      <c r="T51" s="88">
        <f t="shared" si="10"/>
        <v>25.969999999999995</v>
      </c>
      <c r="U51" s="88">
        <f t="shared" si="10"/>
        <v>79.274000000000001</v>
      </c>
      <c r="V51" s="88">
        <f t="shared" si="10"/>
        <v>174.22</v>
      </c>
      <c r="W51" s="88">
        <f t="shared" si="10"/>
        <v>19.163999999999998</v>
      </c>
      <c r="X51" s="88">
        <f t="shared" si="10"/>
        <v>18.515000000000001</v>
      </c>
      <c r="Y51" s="88">
        <f t="shared" si="10"/>
        <v>23.729999999999997</v>
      </c>
      <c r="Z51" s="89">
        <f t="shared" si="10"/>
        <v>0</v>
      </c>
      <c r="AA51" s="104">
        <f>SUM(B51:Z51)</f>
        <v>585.23900000000003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57.6</v>
      </c>
      <c r="O4" s="18"/>
      <c r="P4" s="18">
        <v>9.5</v>
      </c>
      <c r="Q4" s="18">
        <v>33.700000000000003</v>
      </c>
      <c r="R4" s="18">
        <v>35.200000000000003</v>
      </c>
      <c r="S4" s="18">
        <v>15.4</v>
      </c>
      <c r="T4" s="18">
        <v>-16.7</v>
      </c>
      <c r="U4" s="18">
        <v>-57</v>
      </c>
      <c r="V4" s="18">
        <v>-166.9</v>
      </c>
      <c r="W4" s="18"/>
      <c r="X4" s="18"/>
      <c r="Y4" s="18"/>
      <c r="Z4" s="19"/>
      <c r="AA4" s="111">
        <f>SUM(B4:Z4)</f>
        <v>-89.199999999999989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70.099999999999994</v>
      </c>
      <c r="O7" s="117">
        <v>69.5</v>
      </c>
      <c r="P7" s="117">
        <v>75.08</v>
      </c>
      <c r="Q7" s="117">
        <v>90.96</v>
      </c>
      <c r="R7" s="117">
        <v>115.06</v>
      </c>
      <c r="S7" s="117">
        <v>130</v>
      </c>
      <c r="T7" s="117">
        <v>125.52</v>
      </c>
      <c r="U7" s="117">
        <v>114.7</v>
      </c>
      <c r="V7" s="117">
        <v>100</v>
      </c>
      <c r="W7" s="117">
        <v>100.52</v>
      </c>
      <c r="X7" s="117">
        <v>92.41</v>
      </c>
      <c r="Y7" s="117">
        <v>78.97</v>
      </c>
      <c r="Z7" s="118"/>
      <c r="AA7" s="119">
        <f>IF(SUM(B7:Z7)&lt;&gt;0,AVERAGEIF(B7:Z7,"&lt;&gt;"""),"")</f>
        <v>96.901666666666685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16.7</v>
      </c>
      <c r="U15" s="133">
        <v>57</v>
      </c>
      <c r="V15" s="133">
        <v>166.9</v>
      </c>
      <c r="W15" s="133"/>
      <c r="X15" s="133"/>
      <c r="Y15" s="133"/>
      <c r="Z15" s="131"/>
      <c r="AA15" s="132">
        <f t="shared" si="0"/>
        <v>240.60000000000002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16.7</v>
      </c>
      <c r="U16" s="135">
        <f t="shared" si="1"/>
        <v>57</v>
      </c>
      <c r="V16" s="135">
        <f t="shared" si="1"/>
        <v>166.9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240.60000000000002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57.6</v>
      </c>
      <c r="O23" s="133"/>
      <c r="P23" s="133">
        <v>9.5</v>
      </c>
      <c r="Q23" s="133">
        <v>33.700000000000003</v>
      </c>
      <c r="R23" s="133">
        <v>35.200000000000003</v>
      </c>
      <c r="S23" s="133">
        <v>15.4</v>
      </c>
      <c r="T23" s="133"/>
      <c r="U23" s="133"/>
      <c r="V23" s="133"/>
      <c r="W23" s="133"/>
      <c r="X23" s="133"/>
      <c r="Y23" s="133"/>
      <c r="Z23" s="131"/>
      <c r="AA23" s="132">
        <f t="shared" si="2"/>
        <v>151.4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57.6</v>
      </c>
      <c r="O24" s="135">
        <f t="shared" si="3"/>
        <v>0</v>
      </c>
      <c r="P24" s="135">
        <f t="shared" si="3"/>
        <v>9.5</v>
      </c>
      <c r="Q24" s="135">
        <f t="shared" si="3"/>
        <v>33.700000000000003</v>
      </c>
      <c r="R24" s="135">
        <f t="shared" si="3"/>
        <v>35.200000000000003</v>
      </c>
      <c r="S24" s="135">
        <f t="shared" si="3"/>
        <v>15.4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151.4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2024-02-02T09:20:10Z</dcterms:created>
  <dcterms:modified xsi:type="dcterms:W3CDTF">2024-02-02T09:20:11Z</dcterms:modified>
</cp:coreProperties>
</file>