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<sst xmlns="http://schemas.openxmlformats.org/spreadsheetml/2006/main" count="117" uniqueCount="53">
  <si>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01/02/2024 11:26:48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</si>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</sst>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9C-43F1-8533-BAF2EFC6BEF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9C-43F1-8533-BAF2EFC6BEF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11.597</c:v>
                </c:pt>
                <c:pt idx="14">
                  <c:v>19.524999999999999</c:v>
                </c:pt>
                <c:pt idx="15">
                  <c:v>7.2830000000000004</c:v>
                </c:pt>
                <c:pt idx="16">
                  <c:v>7.5220000000000002</c:v>
                </c:pt>
                <c:pt idx="17">
                  <c:v>12.452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9C-43F1-8533-BAF2EFC6BEF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47.7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9C-43F1-8533-BAF2EFC6BEF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46.338000000000001</c:v>
                </c:pt>
                <c:pt idx="13">
                  <c:v>77.41</c:v>
                </c:pt>
                <c:pt idx="14">
                  <c:v>47.61</c:v>
                </c:pt>
                <c:pt idx="15">
                  <c:v>24.039000000000001</c:v>
                </c:pt>
                <c:pt idx="16">
                  <c:v>17.922000000000001</c:v>
                </c:pt>
                <c:pt idx="17">
                  <c:v>7.4700000000000006</c:v>
                </c:pt>
                <c:pt idx="18">
                  <c:v>10.244</c:v>
                </c:pt>
                <c:pt idx="19">
                  <c:v>6.3860000000000001</c:v>
                </c:pt>
                <c:pt idx="20">
                  <c:v>1.66</c:v>
                </c:pt>
                <c:pt idx="22">
                  <c:v>2.077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9C-43F1-8533-BAF2EFC6BEF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9C-43F1-8533-BAF2EFC6BEF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9C-43F1-8533-BAF2EFC6B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61.664000000000001</c:v>
                </c:pt>
                <c:pt idx="13">
                  <c:v>112.76</c:v>
                </c:pt>
                <c:pt idx="14">
                  <c:v>89.596000000000004</c:v>
                </c:pt>
                <c:pt idx="15">
                  <c:v>55.14</c:v>
                </c:pt>
                <c:pt idx="16">
                  <c:v>41.988000000000007</c:v>
                </c:pt>
                <c:pt idx="17">
                  <c:v>48.401000000000003</c:v>
                </c:pt>
                <c:pt idx="18">
                  <c:v>30.5</c:v>
                </c:pt>
                <c:pt idx="19">
                  <c:v>31.754000000000001</c:v>
                </c:pt>
                <c:pt idx="20">
                  <c:v>32.690000000000005</c:v>
                </c:pt>
                <c:pt idx="21">
                  <c:v>65.906999999999996</c:v>
                </c:pt>
                <c:pt idx="22">
                  <c:v>22.363</c:v>
                </c:pt>
                <c:pt idx="23">
                  <c:v>32.499000000000002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9C-43F1-8533-BAF2EFC6B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67.650000000000006</c:v>
                </c:pt>
                <c:pt idx="13">
                  <c:v>77.989999999999995</c:v>
                </c:pt>
                <c:pt idx="14">
                  <c:v>82</c:v>
                </c:pt>
                <c:pt idx="15">
                  <c:v>93.85</c:v>
                </c:pt>
                <c:pt idx="16">
                  <c:v>116.31</c:v>
                </c:pt>
                <c:pt idx="17">
                  <c:v>137.01</c:v>
                </c:pt>
                <c:pt idx="18">
                  <c:v>155.1</c:v>
                </c:pt>
                <c:pt idx="19">
                  <c:v>136.5</c:v>
                </c:pt>
                <c:pt idx="20">
                  <c:v>111.22</c:v>
                </c:pt>
                <c:pt idx="21">
                  <c:v>105.28</c:v>
                </c:pt>
                <c:pt idx="22">
                  <c:v>103.52</c:v>
                </c:pt>
                <c:pt idx="23">
                  <c:v>91.33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9C-43F1-8533-BAF2EFC6B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61.664000000000001</v>
      </c>
      <c r="O4" s="18">
        <v>112.76</v>
      </c>
      <c r="P4" s="18">
        <v>89.595999999999989</v>
      </c>
      <c r="Q4" s="18">
        <v>55.14</v>
      </c>
      <c r="R4" s="18">
        <v>41.958999999999996</v>
      </c>
      <c r="S4" s="18">
        <v>48.379000000000005</v>
      </c>
      <c r="T4" s="18">
        <v>30.460999999999999</v>
      </c>
      <c r="U4" s="18">
        <v>31.770000000000003</v>
      </c>
      <c r="V4" s="18">
        <v>32.725999999999999</v>
      </c>
      <c r="W4" s="18">
        <v>65.890999999999991</v>
      </c>
      <c r="X4" s="18">
        <v>22.383999999999997</v>
      </c>
      <c r="Y4" s="18">
        <v>32.499000000000002</v>
      </c>
      <c r="Z4" s="19"/>
      <c r="AA4" s="20">
        <f>SUM(B4:Z4)</f>
        <v>625.22900000000004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67.650000000000006</v>
      </c>
      <c r="O7" s="28">
        <v>77.989999999999995</v>
      </c>
      <c r="P7" s="28">
        <v>82</v>
      </c>
      <c r="Q7" s="28">
        <v>93.85</v>
      </c>
      <c r="R7" s="28">
        <v>116.31</v>
      </c>
      <c r="S7" s="28">
        <v>137.01</v>
      </c>
      <c r="T7" s="28">
        <v>155.1</v>
      </c>
      <c r="U7" s="28">
        <v>136.5</v>
      </c>
      <c r="V7" s="28">
        <v>111.22</v>
      </c>
      <c r="W7" s="28">
        <v>105.28</v>
      </c>
      <c r="X7" s="28">
        <v>103.52</v>
      </c>
      <c r="Y7" s="28">
        <v>91.33</v>
      </c>
      <c r="Z7" s="29"/>
      <c r="AA7" s="30">
        <f>IF(SUM(B7:Z7)&lt;&gt;0,AVERAGEIF(B7:Z7,"&lt;&gt;"""),"")</f>
        <v>106.48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11.597</v>
      </c>
      <c r="P12" s="52">
        <v>19.524999999999999</v>
      </c>
      <c r="Q12" s="52">
        <v>7.2830000000000004</v>
      </c>
      <c r="R12" s="52">
        <v>7.5220000000000002</v>
      </c>
      <c r="S12" s="52">
        <v>12.452</v>
      </c>
      <c r="T12" s="52"/>
      <c r="U12" s="52"/>
      <c r="V12" s="52"/>
      <c r="W12" s="52"/>
      <c r="X12" s="52"/>
      <c r="Y12" s="52"/>
      <c r="Z12" s="53"/>
      <c r="AA12" s="54">
        <f t="shared" si="0"/>
        <v>58.378999999999998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46.338000000000001</v>
      </c>
      <c r="O14" s="57">
        <v>77.41</v>
      </c>
      <c r="P14" s="57">
        <v>47.61</v>
      </c>
      <c r="Q14" s="57">
        <v>24.039000000000001</v>
      </c>
      <c r="R14" s="57">
        <v>17.922000000000001</v>
      </c>
      <c r="S14" s="57">
        <v>7.4700000000000006</v>
      </c>
      <c r="T14" s="57">
        <v>10.244</v>
      </c>
      <c r="U14" s="57">
        <v>6.3860000000000001</v>
      </c>
      <c r="V14" s="57">
        <v>1.66</v>
      </c>
      <c r="W14" s="57"/>
      <c r="X14" s="57">
        <v>2.077</v>
      </c>
      <c r="Y14" s="57"/>
      <c r="Z14" s="58"/>
      <c r="AA14" s="59">
        <f t="shared" si="0"/>
        <v>241.15599999999998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46.338000000000001</v>
      </c>
      <c r="O16" s="62">
        <f t="shared" si="1"/>
        <v>89.006999999999991</v>
      </c>
      <c r="P16" s="62">
        <f t="shared" si="1"/>
        <v>67.134999999999991</v>
      </c>
      <c r="Q16" s="62">
        <f t="shared" si="1"/>
        <v>31.322000000000003</v>
      </c>
      <c r="R16" s="62">
        <f t="shared" si="1"/>
        <v>25.444000000000003</v>
      </c>
      <c r="S16" s="62">
        <f t="shared" si="1"/>
        <v>19.922000000000001</v>
      </c>
      <c r="T16" s="62">
        <f t="shared" si="1"/>
        <v>10.244</v>
      </c>
      <c r="U16" s="62">
        <f t="shared" si="1"/>
        <v>6.3860000000000001</v>
      </c>
      <c r="V16" s="62">
        <f t="shared" si="1"/>
        <v>1.66</v>
      </c>
      <c r="W16" s="62">
        <f t="shared" si="1"/>
        <v>0</v>
      </c>
      <c r="X16" s="62">
        <f t="shared" si="1"/>
        <v>2.077</v>
      </c>
      <c r="Y16" s="62">
        <f t="shared" si="1"/>
        <v>0</v>
      </c>
      <c r="Z16" s="63" t="str">
        <f t="shared" si="1"/>
        <v/>
      </c>
      <c r="AA16" s="64">
        <f>SUM(AA10:AA15)</f>
        <v>299.53499999999997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10.991</v>
      </c>
      <c r="O20" s="77">
        <v>11.489000000000001</v>
      </c>
      <c r="P20" s="77">
        <v>7.984</v>
      </c>
      <c r="Q20" s="77">
        <v>7.4909999999999997</v>
      </c>
      <c r="R20" s="77">
        <v>7.3230000000000004</v>
      </c>
      <c r="S20" s="77">
        <v>9.6069999999999993</v>
      </c>
      <c r="T20" s="77">
        <v>7.0960000000000001</v>
      </c>
      <c r="U20" s="77">
        <v>10.945</v>
      </c>
      <c r="V20" s="77">
        <v>6.9010000000000007</v>
      </c>
      <c r="W20" s="77">
        <v>6.28</v>
      </c>
      <c r="X20" s="77">
        <v>8.0240000000000009</v>
      </c>
      <c r="Y20" s="77">
        <v>5.899</v>
      </c>
      <c r="Z20" s="78"/>
      <c r="AA20" s="79">
        <f t="shared" si="2"/>
        <v>100.02999999999999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4.335</v>
      </c>
      <c r="O21" s="81">
        <v>12.263999999999999</v>
      </c>
      <c r="P21" s="81">
        <v>14.477</v>
      </c>
      <c r="Q21" s="81">
        <v>16.327000000000002</v>
      </c>
      <c r="R21" s="81">
        <v>9.1920000000000002</v>
      </c>
      <c r="S21" s="81">
        <v>18.850000000000001</v>
      </c>
      <c r="T21" s="81">
        <v>13.121</v>
      </c>
      <c r="U21" s="81">
        <v>14.439</v>
      </c>
      <c r="V21" s="81">
        <v>14.164999999999999</v>
      </c>
      <c r="W21" s="81">
        <v>11.911</v>
      </c>
      <c r="X21" s="81">
        <v>12.282999999999999</v>
      </c>
      <c r="Y21" s="81">
        <v>26.599999999999998</v>
      </c>
      <c r="Z21" s="78"/>
      <c r="AA21" s="79">
        <f t="shared" si="2"/>
        <v>167.96399999999997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15.326000000000001</v>
      </c>
      <c r="O25" s="88">
        <f t="shared" si="3"/>
        <v>23.753</v>
      </c>
      <c r="P25" s="88">
        <f t="shared" si="3"/>
        <v>22.460999999999999</v>
      </c>
      <c r="Q25" s="88">
        <f t="shared" si="3"/>
        <v>23.818000000000001</v>
      </c>
      <c r="R25" s="88">
        <f t="shared" si="3"/>
        <v>16.515000000000001</v>
      </c>
      <c r="S25" s="88">
        <f t="shared" si="3"/>
        <v>28.457000000000001</v>
      </c>
      <c r="T25" s="88">
        <f t="shared" si="3"/>
        <v>20.216999999999999</v>
      </c>
      <c r="U25" s="88">
        <f t="shared" si="3"/>
        <v>25.384</v>
      </c>
      <c r="V25" s="88">
        <f t="shared" si="3"/>
        <v>21.065999999999999</v>
      </c>
      <c r="W25" s="88">
        <f t="shared" si="3"/>
        <v>18.190999999999999</v>
      </c>
      <c r="X25" s="88">
        <f t="shared" si="3"/>
        <v>20.307000000000002</v>
      </c>
      <c r="Y25" s="88">
        <f t="shared" si="3"/>
        <v>32.498999999999995</v>
      </c>
      <c r="Z25" s="89" t="str">
        <f t="shared" si="3"/>
        <v/>
      </c>
      <c r="AA25" s="90">
        <f>SUM(AA19:AA24)</f>
        <v>267.99399999999997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61.664000000000001</v>
      </c>
      <c r="O29" s="77">
        <v>112.76</v>
      </c>
      <c r="P29" s="77">
        <v>89.596000000000004</v>
      </c>
      <c r="Q29" s="77">
        <v>55.14</v>
      </c>
      <c r="R29" s="77">
        <v>41.959000000000003</v>
      </c>
      <c r="S29" s="77">
        <v>48.378999999999998</v>
      </c>
      <c r="T29" s="77">
        <v>30.460999999999999</v>
      </c>
      <c r="U29" s="77">
        <v>31.77</v>
      </c>
      <c r="V29" s="77">
        <v>22.725999999999999</v>
      </c>
      <c r="W29" s="77">
        <v>18.190999999999999</v>
      </c>
      <c r="X29" s="77">
        <v>22.384</v>
      </c>
      <c r="Y29" s="77">
        <v>32.499000000000002</v>
      </c>
      <c r="Z29" s="78"/>
      <c r="AA29" s="79">
        <f>SUM(B29:Z29)</f>
        <v>567.529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61.664000000000001</v>
      </c>
      <c r="O31" s="62">
        <f t="shared" si="4"/>
        <v>112.76</v>
      </c>
      <c r="P31" s="62">
        <f t="shared" si="4"/>
        <v>89.596000000000004</v>
      </c>
      <c r="Q31" s="62">
        <f t="shared" si="4"/>
        <v>55.14</v>
      </c>
      <c r="R31" s="62">
        <f t="shared" si="4"/>
        <v>41.959000000000003</v>
      </c>
      <c r="S31" s="62">
        <f t="shared" si="4"/>
        <v>48.378999999999998</v>
      </c>
      <c r="T31" s="62">
        <f t="shared" si="4"/>
        <v>30.460999999999999</v>
      </c>
      <c r="U31" s="62">
        <f t="shared" si="4"/>
        <v>31.77</v>
      </c>
      <c r="V31" s="62">
        <f t="shared" si="4"/>
        <v>22.725999999999999</v>
      </c>
      <c r="W31" s="62">
        <f t="shared" si="4"/>
        <v>18.190999999999999</v>
      </c>
      <c r="X31" s="62">
        <f t="shared" si="4"/>
        <v>22.384</v>
      </c>
      <c r="Y31" s="62">
        <f t="shared" si="4"/>
        <v>32.499000000000002</v>
      </c>
      <c r="Z31" s="63" t="str">
        <f t="shared" si="4"/>
        <v/>
      </c>
      <c r="AA31" s="64">
        <f>SUM(AA28:AA30)</f>
        <v>567.529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10</v>
      </c>
      <c r="W38" s="99">
        <v>47.7</v>
      </c>
      <c r="X38" s="99"/>
      <c r="Y38" s="99"/>
      <c r="Z38" s="100"/>
      <c r="AA38" s="79">
        <f t="shared" si="5"/>
        <v>57.7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</v>
      </c>
      <c r="W39" s="88">
        <f t="shared" si="6"/>
        <v>47.7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10</v>
      </c>
      <c r="W46" s="99">
        <v>47.7</v>
      </c>
      <c r="X46" s="99"/>
      <c r="Y46" s="99"/>
      <c r="Z46" s="100"/>
      <c r="AA46" s="79">
        <f t="shared" si="7"/>
        <v>57.7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</v>
      </c>
      <c r="W48" s="88">
        <f t="shared" si="8"/>
        <v>47.7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61.664000000000001</v>
      </c>
      <c r="O51" s="88">
        <f t="shared" si="10"/>
        <v>112.75999999999999</v>
      </c>
      <c r="P51" s="88">
        <f t="shared" si="10"/>
        <v>89.595999999999989</v>
      </c>
      <c r="Q51" s="88">
        <f t="shared" si="10"/>
        <v>55.14</v>
      </c>
      <c r="R51" s="88">
        <f t="shared" si="10"/>
        <v>41.959000000000003</v>
      </c>
      <c r="S51" s="88">
        <f t="shared" si="10"/>
        <v>48.379000000000005</v>
      </c>
      <c r="T51" s="88">
        <f t="shared" si="10"/>
        <v>30.460999999999999</v>
      </c>
      <c r="U51" s="88">
        <f t="shared" si="10"/>
        <v>31.77</v>
      </c>
      <c r="V51" s="88">
        <f t="shared" si="10"/>
        <v>32.725999999999999</v>
      </c>
      <c r="W51" s="88">
        <f t="shared" si="10"/>
        <v>65.891000000000005</v>
      </c>
      <c r="X51" s="88">
        <f t="shared" si="10"/>
        <v>22.384</v>
      </c>
      <c r="Y51" s="88">
        <f t="shared" si="10"/>
        <v>32.498999999999995</v>
      </c>
      <c r="Z51" s="89" t="str">
        <f t="shared" si="10"/>
        <v/>
      </c>
      <c r="AA51" s="104">
        <f>SUM(B51:Z51)</f>
        <v>625.22900000000004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61.664000000000001</v>
      </c>
      <c r="O4" s="18">
        <v>112.76</v>
      </c>
      <c r="P4" s="18">
        <v>89.596000000000004</v>
      </c>
      <c r="Q4" s="18">
        <v>55.14</v>
      </c>
      <c r="R4" s="18">
        <v>41.988000000000007</v>
      </c>
      <c r="S4" s="18">
        <v>48.401000000000003</v>
      </c>
      <c r="T4" s="18">
        <v>30.5</v>
      </c>
      <c r="U4" s="18">
        <v>31.754000000000001</v>
      </c>
      <c r="V4" s="18">
        <v>32.690000000000005</v>
      </c>
      <c r="W4" s="18">
        <v>65.906999999999996</v>
      </c>
      <c r="X4" s="18">
        <v>22.363</v>
      </c>
      <c r="Y4" s="18">
        <v>32.499000000000002</v>
      </c>
      <c r="Z4" s="19"/>
      <c r="AA4" s="20">
        <f>SUM(B4:Z4)</f>
        <v>625.26199999999994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67.650000000000006</v>
      </c>
      <c r="O7" s="28">
        <v>77.989999999999995</v>
      </c>
      <c r="P7" s="28">
        <v>82</v>
      </c>
      <c r="Q7" s="28">
        <v>93.85</v>
      </c>
      <c r="R7" s="28">
        <v>116.31</v>
      </c>
      <c r="S7" s="28">
        <v>137.01</v>
      </c>
      <c r="T7" s="28">
        <v>155.1</v>
      </c>
      <c r="U7" s="28">
        <v>136.5</v>
      </c>
      <c r="V7" s="28">
        <v>111.22</v>
      </c>
      <c r="W7" s="28">
        <v>105.28</v>
      </c>
      <c r="X7" s="28">
        <v>103.52</v>
      </c>
      <c r="Y7" s="28">
        <v>91.33</v>
      </c>
      <c r="Z7" s="29"/>
      <c r="AA7" s="30">
        <f>IF(SUM(B7:Z7)&lt;&gt;0,AVERAGEIF(B7:Z7,"&lt;&gt;"""),"")</f>
        <v>106.48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2.9409999999999998</v>
      </c>
      <c r="O10" s="42">
        <v>10</v>
      </c>
      <c r="P10" s="42">
        <v>10.096</v>
      </c>
      <c r="Q10" s="42">
        <v>10.334</v>
      </c>
      <c r="R10" s="42"/>
      <c r="S10" s="42"/>
      <c r="T10" s="42"/>
      <c r="U10" s="42"/>
      <c r="V10" s="42"/>
      <c r="W10" s="42"/>
      <c r="X10" s="42"/>
      <c r="Y10" s="42">
        <v>14.255000000000001</v>
      </c>
      <c r="Z10" s="43"/>
      <c r="AA10" s="44">
        <f t="shared" ref="AA10:AA15" si="0">SUM(B10:Z10)</f>
        <v>47.625999999999998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44.333999999999996</v>
      </c>
      <c r="O14" s="57">
        <v>75.100000000000009</v>
      </c>
      <c r="P14" s="57">
        <v>32.909999999999997</v>
      </c>
      <c r="Q14" s="57">
        <v>11.342000000000002</v>
      </c>
      <c r="R14" s="57"/>
      <c r="S14" s="57"/>
      <c r="T14" s="57"/>
      <c r="U14" s="57"/>
      <c r="V14" s="57">
        <v>9.197000000000001</v>
      </c>
      <c r="W14" s="57">
        <v>8.06</v>
      </c>
      <c r="X14" s="57"/>
      <c r="Y14" s="57">
        <v>6.9370000000000012</v>
      </c>
      <c r="Z14" s="58"/>
      <c r="AA14" s="59">
        <f t="shared" si="0"/>
        <v>187.88000000000002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47.274999999999999</v>
      </c>
      <c r="O16" s="62">
        <f t="shared" si="1"/>
        <v>85.100000000000009</v>
      </c>
      <c r="P16" s="62">
        <f t="shared" si="1"/>
        <v>43.006</v>
      </c>
      <c r="Q16" s="62">
        <f t="shared" si="1"/>
        <v>21.676000000000002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9.197000000000001</v>
      </c>
      <c r="W16" s="62">
        <f t="shared" si="1"/>
        <v>8.06</v>
      </c>
      <c r="X16" s="62">
        <f t="shared" si="1"/>
        <v>0</v>
      </c>
      <c r="Y16" s="62">
        <f t="shared" si="1"/>
        <v>21.192</v>
      </c>
      <c r="Z16" s="63" t="str">
        <f t="shared" si="1"/>
        <v/>
      </c>
      <c r="AA16" s="64">
        <f>SUM(AA10:AA15)</f>
        <v>235.50600000000003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1.8979999999999999</v>
      </c>
      <c r="P20" s="77">
        <v>0.62</v>
      </c>
      <c r="Q20" s="77">
        <v>1.3</v>
      </c>
      <c r="R20" s="77"/>
      <c r="S20" s="77"/>
      <c r="T20" s="77"/>
      <c r="U20" s="77"/>
      <c r="V20" s="77"/>
      <c r="W20" s="77">
        <v>3.7039999999999997</v>
      </c>
      <c r="X20" s="77"/>
      <c r="Y20" s="77">
        <v>3.226</v>
      </c>
      <c r="Z20" s="78"/>
      <c r="AA20" s="79">
        <f t="shared" si="2"/>
        <v>10.747999999999999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14.388999999999999</v>
      </c>
      <c r="O21" s="81">
        <v>25.762</v>
      </c>
      <c r="P21" s="81">
        <v>45.97</v>
      </c>
      <c r="Q21" s="81">
        <v>32.164000000000001</v>
      </c>
      <c r="R21" s="81">
        <v>1.8880000000000001</v>
      </c>
      <c r="S21" s="81">
        <v>0.30099999999999999</v>
      </c>
      <c r="T21" s="81"/>
      <c r="U21" s="81">
        <v>0.754</v>
      </c>
      <c r="V21" s="81">
        <v>23.492999999999999</v>
      </c>
      <c r="W21" s="81">
        <v>54.143000000000001</v>
      </c>
      <c r="X21" s="81">
        <v>14.563000000000001</v>
      </c>
      <c r="Y21" s="81">
        <v>8.0809999999999995</v>
      </c>
      <c r="Z21" s="78"/>
      <c r="AA21" s="79">
        <f t="shared" si="2"/>
        <v>221.50799999999998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14.388999999999999</v>
      </c>
      <c r="O25" s="88">
        <f t="shared" si="3"/>
        <v>27.66</v>
      </c>
      <c r="P25" s="88">
        <f t="shared" si="3"/>
        <v>46.589999999999996</v>
      </c>
      <c r="Q25" s="88">
        <f t="shared" si="3"/>
        <v>33.463999999999999</v>
      </c>
      <c r="R25" s="88">
        <f t="shared" si="3"/>
        <v>1.8880000000000001</v>
      </c>
      <c r="S25" s="88">
        <f t="shared" si="3"/>
        <v>0.30099999999999999</v>
      </c>
      <c r="T25" s="88">
        <f t="shared" si="3"/>
        <v>0</v>
      </c>
      <c r="U25" s="88">
        <f t="shared" si="3"/>
        <v>0.754</v>
      </c>
      <c r="V25" s="88">
        <f t="shared" si="3"/>
        <v>23.492999999999999</v>
      </c>
      <c r="W25" s="88">
        <f t="shared" si="3"/>
        <v>57.847000000000001</v>
      </c>
      <c r="X25" s="88">
        <f t="shared" si="3"/>
        <v>14.563000000000001</v>
      </c>
      <c r="Y25" s="88">
        <f t="shared" si="3"/>
        <v>11.306999999999999</v>
      </c>
      <c r="Z25" s="89">
        <f t="shared" si="3"/>
        <v>0</v>
      </c>
      <c r="AA25" s="90">
        <f t="shared" si="3"/>
        <v>232.25599999999997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61.664000000000001</v>
      </c>
      <c r="O29" s="77">
        <v>112.76</v>
      </c>
      <c r="P29" s="77">
        <v>89.596000000000004</v>
      </c>
      <c r="Q29" s="77">
        <v>55.14</v>
      </c>
      <c r="R29" s="77">
        <v>1.8879999999999999</v>
      </c>
      <c r="S29" s="77">
        <v>0.30099999999999999</v>
      </c>
      <c r="T29" s="77"/>
      <c r="U29" s="77">
        <v>0.754</v>
      </c>
      <c r="V29" s="77">
        <v>32.69</v>
      </c>
      <c r="W29" s="77">
        <v>65.906999999999996</v>
      </c>
      <c r="X29" s="77">
        <v>14.563000000000001</v>
      </c>
      <c r="Y29" s="77">
        <v>32.499000000000002</v>
      </c>
      <c r="Z29" s="78"/>
      <c r="AA29" s="79">
        <f>SUM(B29:Z29)</f>
        <v>467.76199999999994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61.664000000000001</v>
      </c>
      <c r="O31" s="62">
        <f t="shared" si="4"/>
        <v>112.76</v>
      </c>
      <c r="P31" s="62">
        <f t="shared" si="4"/>
        <v>89.596000000000004</v>
      </c>
      <c r="Q31" s="62">
        <f t="shared" si="4"/>
        <v>55.14</v>
      </c>
      <c r="R31" s="62">
        <f t="shared" si="4"/>
        <v>1.8879999999999999</v>
      </c>
      <c r="S31" s="62">
        <f t="shared" si="4"/>
        <v>0.30099999999999999</v>
      </c>
      <c r="T31" s="62">
        <f t="shared" si="4"/>
        <v>0</v>
      </c>
      <c r="U31" s="62">
        <f t="shared" si="4"/>
        <v>0.754</v>
      </c>
      <c r="V31" s="62">
        <f t="shared" si="4"/>
        <v>32.69</v>
      </c>
      <c r="W31" s="62">
        <f t="shared" si="4"/>
        <v>65.906999999999996</v>
      </c>
      <c r="X31" s="62">
        <f t="shared" si="4"/>
        <v>14.563000000000001</v>
      </c>
      <c r="Y31" s="62">
        <f t="shared" si="4"/>
        <v>32.499000000000002</v>
      </c>
      <c r="Z31" s="63">
        <f t="shared" si="4"/>
        <v>0</v>
      </c>
      <c r="AA31" s="64">
        <f t="shared" si="4"/>
        <v>467.76199999999994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40.1</v>
      </c>
      <c r="S38" s="99">
        <v>48.1</v>
      </c>
      <c r="T38" s="99">
        <v>30.5</v>
      </c>
      <c r="U38" s="99">
        <v>31</v>
      </c>
      <c r="V38" s="99"/>
      <c r="W38" s="99"/>
      <c r="X38" s="99">
        <v>7.8</v>
      </c>
      <c r="Y38" s="99"/>
      <c r="Z38" s="100"/>
      <c r="AA38" s="79">
        <f t="shared" si="5"/>
        <v>157.5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40.1</v>
      </c>
      <c r="S39" s="88">
        <f t="shared" si="6"/>
        <v>48.1</v>
      </c>
      <c r="T39" s="88">
        <f t="shared" si="6"/>
        <v>30.5</v>
      </c>
      <c r="U39" s="88">
        <f t="shared" si="6"/>
        <v>31</v>
      </c>
      <c r="V39" s="88">
        <f t="shared" si="6"/>
        <v>0</v>
      </c>
      <c r="W39" s="88">
        <f t="shared" si="6"/>
        <v>0</v>
      </c>
      <c r="X39" s="88">
        <f t="shared" si="6"/>
        <v>7.8</v>
      </c>
      <c r="Y39" s="88">
        <f t="shared" si="6"/>
        <v>0</v>
      </c>
      <c r="Z39" s="89">
        <f t="shared" si="6"/>
        <v>0</v>
      </c>
      <c r="AA39" s="90">
        <f t="shared" si="5"/>
        <v>157.5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40.1</v>
      </c>
      <c r="S46" s="99">
        <v>48.1</v>
      </c>
      <c r="T46" s="99">
        <v>30.5</v>
      </c>
      <c r="U46" s="99">
        <v>31</v>
      </c>
      <c r="V46" s="99"/>
      <c r="W46" s="99"/>
      <c r="X46" s="99">
        <v>7.8</v>
      </c>
      <c r="Y46" s="99"/>
      <c r="Z46" s="100"/>
      <c r="AA46" s="79">
        <f t="shared" si="7"/>
        <v>157.5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40.1</v>
      </c>
      <c r="S48" s="88">
        <f t="shared" si="8"/>
        <v>48.1</v>
      </c>
      <c r="T48" s="88">
        <f t="shared" si="8"/>
        <v>30.5</v>
      </c>
      <c r="U48" s="88">
        <f t="shared" si="8"/>
        <v>31</v>
      </c>
      <c r="V48" s="88">
        <f t="shared" si="8"/>
        <v>0</v>
      </c>
      <c r="W48" s="88">
        <f t="shared" si="8"/>
        <v>0</v>
      </c>
      <c r="X48" s="88">
        <f t="shared" si="8"/>
        <v>7.8</v>
      </c>
      <c r="Y48" s="88">
        <f t="shared" si="8"/>
        <v>0</v>
      </c>
      <c r="Z48" s="89">
        <f t="shared" si="8"/>
        <v>0</v>
      </c>
      <c r="AA48" s="90">
        <f t="shared" si="7"/>
        <v>157.5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61.664000000000001</v>
      </c>
      <c r="O51" s="88">
        <f t="shared" si="10"/>
        <v>112.76</v>
      </c>
      <c r="P51" s="88">
        <f t="shared" si="10"/>
        <v>89.596000000000004</v>
      </c>
      <c r="Q51" s="88">
        <f t="shared" si="10"/>
        <v>55.14</v>
      </c>
      <c r="R51" s="88">
        <f t="shared" si="10"/>
        <v>41.988</v>
      </c>
      <c r="S51" s="88">
        <f t="shared" si="10"/>
        <v>48.401000000000003</v>
      </c>
      <c r="T51" s="88">
        <f t="shared" si="10"/>
        <v>30.5</v>
      </c>
      <c r="U51" s="88">
        <f t="shared" si="10"/>
        <v>31.754000000000001</v>
      </c>
      <c r="V51" s="88">
        <f t="shared" si="10"/>
        <v>32.69</v>
      </c>
      <c r="W51" s="88">
        <f t="shared" si="10"/>
        <v>65.906999999999996</v>
      </c>
      <c r="X51" s="88">
        <f t="shared" si="10"/>
        <v>22.363</v>
      </c>
      <c r="Y51" s="88">
        <f t="shared" si="10"/>
        <v>32.498999999999995</v>
      </c>
      <c r="Z51" s="89">
        <f t="shared" si="10"/>
        <v>0</v>
      </c>
      <c r="AA51" s="104">
        <f>SUM(B51:Z51)</f>
        <v>625.26199999999994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40.1</v>
      </c>
      <c r="S4" s="18">
        <v>48.1</v>
      </c>
      <c r="T4" s="18">
        <v>30.5</v>
      </c>
      <c r="U4" s="18">
        <v>31</v>
      </c>
      <c r="V4" s="18">
        <v>-10</v>
      </c>
      <c r="W4" s="18">
        <v>-47.7</v>
      </c>
      <c r="X4" s="18">
        <v>7.8</v>
      </c>
      <c r="Y4" s="18"/>
      <c r="Z4" s="19"/>
      <c r="AA4" s="111">
        <f>SUM(B4:Z4)</f>
        <v>99.799999999999983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67.650000000000006</v>
      </c>
      <c r="O7" s="117">
        <v>77.989999999999995</v>
      </c>
      <c r="P7" s="117">
        <v>82</v>
      </c>
      <c r="Q7" s="117">
        <v>93.85</v>
      </c>
      <c r="R7" s="117">
        <v>116.31</v>
      </c>
      <c r="S7" s="117">
        <v>137.01</v>
      </c>
      <c r="T7" s="117">
        <v>155.1</v>
      </c>
      <c r="U7" s="117">
        <v>136.5</v>
      </c>
      <c r="V7" s="117">
        <v>111.22</v>
      </c>
      <c r="W7" s="117">
        <v>105.28</v>
      </c>
      <c r="X7" s="117">
        <v>103.52</v>
      </c>
      <c r="Y7" s="117">
        <v>91.33</v>
      </c>
      <c r="Z7" s="118"/>
      <c r="AA7" s="119">
        <f>IF(SUM(B7:Z7)&lt;&gt;0,AVERAGEIF(B7:Z7,"&lt;&gt;"""),"")</f>
        <v>106.48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10</v>
      </c>
      <c r="W15" s="133">
        <v>47.7</v>
      </c>
      <c r="X15" s="133"/>
      <c r="Y15" s="133"/>
      <c r="Z15" s="131"/>
      <c r="AA15" s="132">
        <f t="shared" si="0"/>
        <v>57.7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</v>
      </c>
      <c r="W16" s="135">
        <f t="shared" si="1"/>
        <v>47.7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40.1</v>
      </c>
      <c r="S23" s="133">
        <v>48.1</v>
      </c>
      <c r="T23" s="133">
        <v>30.5</v>
      </c>
      <c r="U23" s="133">
        <v>31</v>
      </c>
      <c r="V23" s="133"/>
      <c r="W23" s="133"/>
      <c r="X23" s="133">
        <v>7.8</v>
      </c>
      <c r="Y23" s="133"/>
      <c r="Z23" s="131"/>
      <c r="AA23" s="132">
        <f t="shared" si="2"/>
        <v>157.5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40.1</v>
      </c>
      <c r="S24" s="135">
        <f t="shared" si="3"/>
        <v>48.1</v>
      </c>
      <c r="T24" s="135">
        <f t="shared" si="3"/>
        <v>30.5</v>
      </c>
      <c r="U24" s="135">
        <f t="shared" si="3"/>
        <v>31</v>
      </c>
      <c r="V24" s="135">
        <f t="shared" si="3"/>
        <v>0</v>
      </c>
      <c r="W24" s="135">
        <f t="shared" si="3"/>
        <v>0</v>
      </c>
      <c r="X24" s="135">
        <f t="shared" si="3"/>
        <v>7.8</v>
      </c>
      <c r="Y24" s="135">
        <f t="shared" si="3"/>
        <v>0</v>
      </c>
      <c r="Z24" s="136" t="str">
        <f t="shared" si="3"/>
        <v/>
      </c>
      <c r="AA24" s="90">
        <f t="shared" si="2"/>
        <v>157.5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2024-02-01T09:26:48Z</dcterms:created>
  <dcterms:modified xsi:type="dcterms:W3CDTF">2024-02-01T09:26:49Z</dcterms:modified>
</cp:coreProperties>
</file>