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<sst xmlns="http://schemas.openxmlformats.org/spreadsheetml/2006/main" count="117" uniqueCount="53">
  <si>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31/01/2024 11:31:09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</si>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</sst>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E9-4A61-A143-9B2D0A30542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E9-4A61-A143-9B2D0A30542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29.690999999999999</c:v>
                </c:pt>
                <c:pt idx="16">
                  <c:v>29.322999999999997</c:v>
                </c:pt>
                <c:pt idx="18">
                  <c:v>44.606999999999999</c:v>
                </c:pt>
                <c:pt idx="19">
                  <c:v>57.695</c:v>
                </c:pt>
                <c:pt idx="20">
                  <c:v>66</c:v>
                </c:pt>
                <c:pt idx="21">
                  <c:v>26.471</c:v>
                </c:pt>
                <c:pt idx="22">
                  <c:v>18.012</c:v>
                </c:pt>
                <c:pt idx="23">
                  <c:v>19.041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E9-4A61-A143-9B2D0A30542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63.8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E9-4A61-A143-9B2D0A30542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7.8529999999999998</c:v>
                </c:pt>
                <c:pt idx="13">
                  <c:v>50.71</c:v>
                </c:pt>
                <c:pt idx="14">
                  <c:v>0.18</c:v>
                </c:pt>
                <c:pt idx="16">
                  <c:v>0.129</c:v>
                </c:pt>
                <c:pt idx="18">
                  <c:v>28.307000000000002</c:v>
                </c:pt>
                <c:pt idx="19">
                  <c:v>30.387999999999998</c:v>
                </c:pt>
                <c:pt idx="20">
                  <c:v>31.241000000000003</c:v>
                </c:pt>
                <c:pt idx="21">
                  <c:v>3.7389999999999999</c:v>
                </c:pt>
                <c:pt idx="22">
                  <c:v>11.37</c:v>
                </c:pt>
                <c:pt idx="23">
                  <c:v>15.08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E9-4A61-A143-9B2D0A30542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E9-4A61-A143-9B2D0A30542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E9-4A61-A143-9B2D0A305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39.223999999999997</c:v>
                </c:pt>
                <c:pt idx="13">
                  <c:v>86.284000000000006</c:v>
                </c:pt>
                <c:pt idx="14">
                  <c:v>29.951000000000004</c:v>
                </c:pt>
                <c:pt idx="15">
                  <c:v>58.665000000000006</c:v>
                </c:pt>
                <c:pt idx="16">
                  <c:v>56.337000000000003</c:v>
                </c:pt>
                <c:pt idx="17">
                  <c:v>128.82</c:v>
                </c:pt>
                <c:pt idx="18">
                  <c:v>102.518</c:v>
                </c:pt>
                <c:pt idx="19">
                  <c:v>119.893</c:v>
                </c:pt>
                <c:pt idx="20">
                  <c:v>136.69899999999998</c:v>
                </c:pt>
                <c:pt idx="21">
                  <c:v>57.623000000000005</c:v>
                </c:pt>
                <c:pt idx="22">
                  <c:v>118.51100000000001</c:v>
                </c:pt>
                <c:pt idx="23">
                  <c:v>70.996999999999986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E9-4A61-A143-9B2D0A305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74.41</c:v>
                </c:pt>
                <c:pt idx="13">
                  <c:v>73</c:v>
                </c:pt>
                <c:pt idx="14">
                  <c:v>81.72</c:v>
                </c:pt>
                <c:pt idx="15">
                  <c:v>91.94</c:v>
                </c:pt>
                <c:pt idx="16">
                  <c:v>101.39</c:v>
                </c:pt>
                <c:pt idx="17">
                  <c:v>106.21</c:v>
                </c:pt>
                <c:pt idx="18">
                  <c:v>118.45</c:v>
                </c:pt>
                <c:pt idx="19">
                  <c:v>125</c:v>
                </c:pt>
                <c:pt idx="20">
                  <c:v>106.54</c:v>
                </c:pt>
                <c:pt idx="21">
                  <c:v>102.21</c:v>
                </c:pt>
                <c:pt idx="22">
                  <c:v>97.39</c:v>
                </c:pt>
                <c:pt idx="23">
                  <c:v>86.94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E9-4A61-A143-9B2D0A305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39.223999999999997</v>
      </c>
      <c r="O4" s="18">
        <v>86.283999999999992</v>
      </c>
      <c r="P4" s="18">
        <v>29.951000000000001</v>
      </c>
      <c r="Q4" s="18">
        <v>58.665000000000006</v>
      </c>
      <c r="R4" s="18">
        <v>56.336999999999996</v>
      </c>
      <c r="S4" s="18">
        <v>128.86699999999999</v>
      </c>
      <c r="T4" s="18">
        <v>102.517</v>
      </c>
      <c r="U4" s="18">
        <v>119.892</v>
      </c>
      <c r="V4" s="18">
        <v>136.66800000000001</v>
      </c>
      <c r="W4" s="18">
        <v>57.599000000000004</v>
      </c>
      <c r="X4" s="18">
        <v>118.542</v>
      </c>
      <c r="Y4" s="18">
        <v>70.997</v>
      </c>
      <c r="Z4" s="19"/>
      <c r="AA4" s="20">
        <f>SUM(B4:Z4)</f>
        <v>1005.543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74.41</v>
      </c>
      <c r="O7" s="28">
        <v>73</v>
      </c>
      <c r="P7" s="28">
        <v>81.72</v>
      </c>
      <c r="Q7" s="28">
        <v>91.94</v>
      </c>
      <c r="R7" s="28">
        <v>101.39</v>
      </c>
      <c r="S7" s="28">
        <v>106.21</v>
      </c>
      <c r="T7" s="28">
        <v>118.45</v>
      </c>
      <c r="U7" s="28">
        <v>125</v>
      </c>
      <c r="V7" s="28">
        <v>106.54</v>
      </c>
      <c r="W7" s="28">
        <v>102.21</v>
      </c>
      <c r="X7" s="28">
        <v>97.39</v>
      </c>
      <c r="Y7" s="28">
        <v>86.94</v>
      </c>
      <c r="Z7" s="29"/>
      <c r="AA7" s="30">
        <f>IF(SUM(B7:Z7)&lt;&gt;0,AVERAGEIF(B7:Z7,"&lt;&gt;"""),"")</f>
        <v>97.100000000000009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29.690999999999999</v>
      </c>
      <c r="R12" s="52">
        <v>29.322999999999997</v>
      </c>
      <c r="S12" s="52"/>
      <c r="T12" s="52">
        <v>44.606999999999999</v>
      </c>
      <c r="U12" s="52">
        <v>57.695</v>
      </c>
      <c r="V12" s="52">
        <v>66</v>
      </c>
      <c r="W12" s="52">
        <v>26.471</v>
      </c>
      <c r="X12" s="52">
        <v>18.012</v>
      </c>
      <c r="Y12" s="52">
        <v>19.041</v>
      </c>
      <c r="Z12" s="53"/>
      <c r="AA12" s="54">
        <f t="shared" si="0"/>
        <v>290.83999999999997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7.8529999999999998</v>
      </c>
      <c r="O14" s="57">
        <v>50.71</v>
      </c>
      <c r="P14" s="57">
        <v>0.18</v>
      </c>
      <c r="Q14" s="57"/>
      <c r="R14" s="57">
        <v>0.129</v>
      </c>
      <c r="S14" s="57"/>
      <c r="T14" s="57">
        <v>28.307000000000002</v>
      </c>
      <c r="U14" s="57">
        <v>30.387999999999998</v>
      </c>
      <c r="V14" s="57">
        <v>31.241000000000003</v>
      </c>
      <c r="W14" s="57">
        <v>3.7389999999999999</v>
      </c>
      <c r="X14" s="57">
        <v>11.37</v>
      </c>
      <c r="Y14" s="57">
        <v>15.08</v>
      </c>
      <c r="Z14" s="58"/>
      <c r="AA14" s="59">
        <f t="shared" si="0"/>
        <v>178.99700000000004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7.8529999999999998</v>
      </c>
      <c r="O16" s="62">
        <f t="shared" si="1"/>
        <v>50.71</v>
      </c>
      <c r="P16" s="62">
        <f t="shared" si="1"/>
        <v>0.18</v>
      </c>
      <c r="Q16" s="62">
        <f t="shared" si="1"/>
        <v>29.690999999999999</v>
      </c>
      <c r="R16" s="62">
        <f t="shared" si="1"/>
        <v>29.451999999999998</v>
      </c>
      <c r="S16" s="62">
        <f t="shared" si="1"/>
        <v>0</v>
      </c>
      <c r="T16" s="62">
        <f t="shared" si="1"/>
        <v>72.914000000000001</v>
      </c>
      <c r="U16" s="62">
        <f t="shared" si="1"/>
        <v>88.082999999999998</v>
      </c>
      <c r="V16" s="62">
        <f t="shared" si="1"/>
        <v>97.241</v>
      </c>
      <c r="W16" s="62">
        <f t="shared" si="1"/>
        <v>30.21</v>
      </c>
      <c r="X16" s="62">
        <f t="shared" si="1"/>
        <v>29.381999999999998</v>
      </c>
      <c r="Y16" s="62">
        <f t="shared" si="1"/>
        <v>34.121000000000002</v>
      </c>
      <c r="Z16" s="63" t="str">
        <f t="shared" si="1"/>
        <v/>
      </c>
      <c r="AA16" s="64">
        <f>SUM(AA10:AA15)</f>
        <v>469.83699999999999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12.45</v>
      </c>
      <c r="O20" s="77">
        <v>13.144</v>
      </c>
      <c r="P20" s="77">
        <v>11.445</v>
      </c>
      <c r="Q20" s="77">
        <v>10.752000000000001</v>
      </c>
      <c r="R20" s="77">
        <v>10.56</v>
      </c>
      <c r="S20" s="77">
        <v>10.318</v>
      </c>
      <c r="T20" s="77">
        <v>10.287000000000001</v>
      </c>
      <c r="U20" s="77">
        <v>10.246</v>
      </c>
      <c r="V20" s="77">
        <v>9.7560000000000002</v>
      </c>
      <c r="W20" s="77">
        <v>9.0540000000000003</v>
      </c>
      <c r="X20" s="77">
        <v>8.8350000000000009</v>
      </c>
      <c r="Y20" s="77">
        <v>8.7100000000000009</v>
      </c>
      <c r="Z20" s="78"/>
      <c r="AA20" s="79">
        <f t="shared" si="2"/>
        <v>125.55700000000002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18.920999999999999</v>
      </c>
      <c r="O21" s="81">
        <v>22.43</v>
      </c>
      <c r="P21" s="81">
        <v>18.326000000000001</v>
      </c>
      <c r="Q21" s="81">
        <v>18.222000000000001</v>
      </c>
      <c r="R21" s="81">
        <v>16.324999999999999</v>
      </c>
      <c r="S21" s="81">
        <v>19.548999999999999</v>
      </c>
      <c r="T21" s="81">
        <v>19.315999999999999</v>
      </c>
      <c r="U21" s="81">
        <v>21.562999999999999</v>
      </c>
      <c r="V21" s="81">
        <v>29.670999999999999</v>
      </c>
      <c r="W21" s="81">
        <v>18.335000000000001</v>
      </c>
      <c r="X21" s="81">
        <v>16.524999999999999</v>
      </c>
      <c r="Y21" s="81">
        <v>28.166</v>
      </c>
      <c r="Z21" s="78"/>
      <c r="AA21" s="79">
        <f t="shared" si="2"/>
        <v>247.34899999999999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31.370999999999999</v>
      </c>
      <c r="O25" s="88">
        <f t="shared" si="3"/>
        <v>35.573999999999998</v>
      </c>
      <c r="P25" s="88">
        <f t="shared" si="3"/>
        <v>29.771000000000001</v>
      </c>
      <c r="Q25" s="88">
        <f t="shared" si="3"/>
        <v>28.974000000000004</v>
      </c>
      <c r="R25" s="88">
        <f t="shared" si="3"/>
        <v>26.884999999999998</v>
      </c>
      <c r="S25" s="88">
        <f t="shared" si="3"/>
        <v>29.866999999999997</v>
      </c>
      <c r="T25" s="88">
        <f t="shared" si="3"/>
        <v>29.603000000000002</v>
      </c>
      <c r="U25" s="88">
        <f t="shared" si="3"/>
        <v>31.808999999999997</v>
      </c>
      <c r="V25" s="88">
        <f t="shared" si="3"/>
        <v>39.427</v>
      </c>
      <c r="W25" s="88">
        <f t="shared" si="3"/>
        <v>27.389000000000003</v>
      </c>
      <c r="X25" s="88">
        <f t="shared" si="3"/>
        <v>25.36</v>
      </c>
      <c r="Y25" s="88">
        <f t="shared" si="3"/>
        <v>36.876000000000005</v>
      </c>
      <c r="Z25" s="89" t="str">
        <f t="shared" si="3"/>
        <v/>
      </c>
      <c r="AA25" s="90">
        <f>SUM(AA19:AA24)</f>
        <v>372.90600000000001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39.223999999999997</v>
      </c>
      <c r="O29" s="77">
        <v>86.284000000000006</v>
      </c>
      <c r="P29" s="77">
        <v>29.951000000000001</v>
      </c>
      <c r="Q29" s="77">
        <v>58.664999999999999</v>
      </c>
      <c r="R29" s="77">
        <v>56.337000000000003</v>
      </c>
      <c r="S29" s="77">
        <v>29.867000000000001</v>
      </c>
      <c r="T29" s="77">
        <v>102.517</v>
      </c>
      <c r="U29" s="77">
        <v>119.892</v>
      </c>
      <c r="V29" s="77">
        <v>136.66800000000001</v>
      </c>
      <c r="W29" s="77">
        <v>57.598999999999997</v>
      </c>
      <c r="X29" s="77">
        <v>54.741999999999997</v>
      </c>
      <c r="Y29" s="77">
        <v>70.997</v>
      </c>
      <c r="Z29" s="78"/>
      <c r="AA29" s="79">
        <f>SUM(B29:Z29)</f>
        <v>842.74300000000005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39.223999999999997</v>
      </c>
      <c r="O31" s="62">
        <f t="shared" si="4"/>
        <v>86.284000000000006</v>
      </c>
      <c r="P31" s="62">
        <f t="shared" si="4"/>
        <v>29.951000000000001</v>
      </c>
      <c r="Q31" s="62">
        <f t="shared" si="4"/>
        <v>58.664999999999999</v>
      </c>
      <c r="R31" s="62">
        <f t="shared" si="4"/>
        <v>56.337000000000003</v>
      </c>
      <c r="S31" s="62">
        <f t="shared" si="4"/>
        <v>29.867000000000001</v>
      </c>
      <c r="T31" s="62">
        <f t="shared" si="4"/>
        <v>102.517</v>
      </c>
      <c r="U31" s="62">
        <f t="shared" si="4"/>
        <v>119.892</v>
      </c>
      <c r="V31" s="62">
        <f t="shared" si="4"/>
        <v>136.66800000000001</v>
      </c>
      <c r="W31" s="62">
        <f t="shared" si="4"/>
        <v>57.598999999999997</v>
      </c>
      <c r="X31" s="62">
        <f t="shared" si="4"/>
        <v>54.741999999999997</v>
      </c>
      <c r="Y31" s="62">
        <f t="shared" si="4"/>
        <v>70.997</v>
      </c>
      <c r="Z31" s="63" t="str">
        <f t="shared" si="4"/>
        <v/>
      </c>
      <c r="AA31" s="64">
        <f>SUM(AA28:AA30)</f>
        <v>842.74300000000005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99</v>
      </c>
      <c r="T38" s="99"/>
      <c r="U38" s="99"/>
      <c r="V38" s="99"/>
      <c r="W38" s="99"/>
      <c r="X38" s="99">
        <v>63.8</v>
      </c>
      <c r="Y38" s="99"/>
      <c r="Z38" s="100"/>
      <c r="AA38" s="79">
        <f t="shared" si="5"/>
        <v>162.80000000000001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63.8</v>
      </c>
      <c r="Y39" s="88">
        <f t="shared" si="6"/>
        <v>0</v>
      </c>
      <c r="Z39" s="89" t="str">
        <f t="shared" si="6"/>
        <v/>
      </c>
      <c r="AA39" s="90">
        <f t="shared" si="5"/>
        <v>162.80000000000001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99</v>
      </c>
      <c r="T46" s="99"/>
      <c r="U46" s="99"/>
      <c r="V46" s="99"/>
      <c r="W46" s="99"/>
      <c r="X46" s="99">
        <v>63.8</v>
      </c>
      <c r="Y46" s="99"/>
      <c r="Z46" s="100"/>
      <c r="AA46" s="79">
        <f t="shared" si="7"/>
        <v>162.80000000000001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63.8</v>
      </c>
      <c r="Y48" s="88">
        <f t="shared" si="8"/>
        <v>0</v>
      </c>
      <c r="Z48" s="89" t="str">
        <f t="shared" si="8"/>
        <v/>
      </c>
      <c r="AA48" s="90">
        <f t="shared" si="7"/>
        <v>162.80000000000001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39.223999999999997</v>
      </c>
      <c r="O51" s="88">
        <f t="shared" si="10"/>
        <v>86.283999999999992</v>
      </c>
      <c r="P51" s="88">
        <f t="shared" si="10"/>
        <v>29.951000000000001</v>
      </c>
      <c r="Q51" s="88">
        <f t="shared" si="10"/>
        <v>58.665000000000006</v>
      </c>
      <c r="R51" s="88">
        <f t="shared" si="10"/>
        <v>56.336999999999996</v>
      </c>
      <c r="S51" s="88">
        <f t="shared" si="10"/>
        <v>128.86699999999999</v>
      </c>
      <c r="T51" s="88">
        <f t="shared" si="10"/>
        <v>102.517</v>
      </c>
      <c r="U51" s="88">
        <f t="shared" si="10"/>
        <v>119.892</v>
      </c>
      <c r="V51" s="88">
        <f t="shared" si="10"/>
        <v>136.66800000000001</v>
      </c>
      <c r="W51" s="88">
        <f t="shared" si="10"/>
        <v>57.599000000000004</v>
      </c>
      <c r="X51" s="88">
        <f t="shared" si="10"/>
        <v>118.542</v>
      </c>
      <c r="Y51" s="88">
        <f t="shared" si="10"/>
        <v>70.997000000000014</v>
      </c>
      <c r="Z51" s="89" t="str">
        <f t="shared" si="10"/>
        <v/>
      </c>
      <c r="AA51" s="104">
        <f>SUM(B51:Z51)</f>
        <v>1005.5430000000001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39.223999999999997</v>
      </c>
      <c r="O4" s="18">
        <v>86.284000000000006</v>
      </c>
      <c r="P4" s="18">
        <v>29.951000000000004</v>
      </c>
      <c r="Q4" s="18">
        <v>58.665000000000006</v>
      </c>
      <c r="R4" s="18">
        <v>56.337000000000003</v>
      </c>
      <c r="S4" s="18">
        <v>128.82</v>
      </c>
      <c r="T4" s="18">
        <v>102.518</v>
      </c>
      <c r="U4" s="18">
        <v>119.893</v>
      </c>
      <c r="V4" s="18">
        <v>136.69899999999998</v>
      </c>
      <c r="W4" s="18">
        <v>57.623000000000005</v>
      </c>
      <c r="X4" s="18">
        <v>118.51100000000001</v>
      </c>
      <c r="Y4" s="18">
        <v>70.996999999999986</v>
      </c>
      <c r="Z4" s="19"/>
      <c r="AA4" s="20">
        <f>SUM(B4:Z4)</f>
        <v>1005.5219999999999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74.41</v>
      </c>
      <c r="O7" s="28">
        <v>73</v>
      </c>
      <c r="P7" s="28">
        <v>81.72</v>
      </c>
      <c r="Q7" s="28">
        <v>91.94</v>
      </c>
      <c r="R7" s="28">
        <v>101.39</v>
      </c>
      <c r="S7" s="28">
        <v>106.21</v>
      </c>
      <c r="T7" s="28">
        <v>118.45</v>
      </c>
      <c r="U7" s="28">
        <v>125</v>
      </c>
      <c r="V7" s="28">
        <v>106.54</v>
      </c>
      <c r="W7" s="28">
        <v>102.21</v>
      </c>
      <c r="X7" s="28">
        <v>97.39</v>
      </c>
      <c r="Y7" s="28">
        <v>86.94</v>
      </c>
      <c r="Z7" s="29"/>
      <c r="AA7" s="30">
        <f>IF(SUM(B7:Z7)&lt;&gt;0,AVERAGEIF(B7:Z7,"&lt;&gt;"""),"")</f>
        <v>97.100000000000009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28.92</v>
      </c>
      <c r="O14" s="57">
        <v>25.67</v>
      </c>
      <c r="P14" s="57">
        <v>19.060000000000002</v>
      </c>
      <c r="Q14" s="57">
        <v>33.712000000000003</v>
      </c>
      <c r="R14" s="57">
        <v>22.734999999999996</v>
      </c>
      <c r="S14" s="57">
        <v>41.683</v>
      </c>
      <c r="T14" s="57">
        <v>3.01</v>
      </c>
      <c r="U14" s="57"/>
      <c r="V14" s="57">
        <v>13.899000000000001</v>
      </c>
      <c r="W14" s="57">
        <v>1.77</v>
      </c>
      <c r="X14" s="57">
        <v>3.863</v>
      </c>
      <c r="Y14" s="57">
        <v>2.63</v>
      </c>
      <c r="Z14" s="58"/>
      <c r="AA14" s="59">
        <f t="shared" si="0"/>
        <v>196.952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28.92</v>
      </c>
      <c r="O16" s="62">
        <f t="shared" si="1"/>
        <v>25.67</v>
      </c>
      <c r="P16" s="62">
        <f t="shared" si="1"/>
        <v>19.060000000000002</v>
      </c>
      <c r="Q16" s="62">
        <f t="shared" si="1"/>
        <v>33.712000000000003</v>
      </c>
      <c r="R16" s="62">
        <f t="shared" si="1"/>
        <v>22.734999999999996</v>
      </c>
      <c r="S16" s="62">
        <f t="shared" si="1"/>
        <v>41.683</v>
      </c>
      <c r="T16" s="62">
        <f t="shared" si="1"/>
        <v>3.01</v>
      </c>
      <c r="U16" s="62">
        <f t="shared" si="1"/>
        <v>0</v>
      </c>
      <c r="V16" s="62">
        <f t="shared" si="1"/>
        <v>13.899000000000001</v>
      </c>
      <c r="W16" s="62">
        <f t="shared" si="1"/>
        <v>1.77</v>
      </c>
      <c r="X16" s="62">
        <f t="shared" si="1"/>
        <v>3.863</v>
      </c>
      <c r="Y16" s="62">
        <f t="shared" si="1"/>
        <v>2.63</v>
      </c>
      <c r="Z16" s="63" t="str">
        <f t="shared" si="1"/>
        <v/>
      </c>
      <c r="AA16" s="64">
        <f>SUM(AA10:AA15)</f>
        <v>196.952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1.25</v>
      </c>
      <c r="O20" s="77">
        <v>59.241999999999997</v>
      </c>
      <c r="P20" s="77"/>
      <c r="Q20" s="77">
        <v>4.399</v>
      </c>
      <c r="R20" s="77">
        <v>1.3939999999999999</v>
      </c>
      <c r="S20" s="77">
        <v>60.555999999999997</v>
      </c>
      <c r="T20" s="77"/>
      <c r="U20" s="77"/>
      <c r="V20" s="77"/>
      <c r="W20" s="77">
        <v>2.2200000000000002</v>
      </c>
      <c r="X20" s="77">
        <v>80.052999999999997</v>
      </c>
      <c r="Y20" s="77">
        <v>50.649000000000001</v>
      </c>
      <c r="Z20" s="78"/>
      <c r="AA20" s="79">
        <f t="shared" si="2"/>
        <v>259.76300000000003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9.0540000000000003</v>
      </c>
      <c r="O21" s="81">
        <v>1.3720000000000001</v>
      </c>
      <c r="P21" s="81">
        <v>10.891</v>
      </c>
      <c r="Q21" s="81">
        <v>20.553999999999998</v>
      </c>
      <c r="R21" s="81">
        <v>32.208000000000006</v>
      </c>
      <c r="S21" s="81">
        <v>26.581</v>
      </c>
      <c r="T21" s="81">
        <v>5.9080000000000004</v>
      </c>
      <c r="U21" s="81">
        <v>2.4929999999999999</v>
      </c>
      <c r="V21" s="81"/>
      <c r="W21" s="81">
        <v>27.132999999999999</v>
      </c>
      <c r="X21" s="81">
        <v>34.594999999999999</v>
      </c>
      <c r="Y21" s="81">
        <v>11.318000000000001</v>
      </c>
      <c r="Z21" s="78"/>
      <c r="AA21" s="79">
        <f t="shared" si="2"/>
        <v>182.10700000000003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10.304</v>
      </c>
      <c r="O25" s="88">
        <f t="shared" si="3"/>
        <v>60.613999999999997</v>
      </c>
      <c r="P25" s="88">
        <f t="shared" si="3"/>
        <v>10.891</v>
      </c>
      <c r="Q25" s="88">
        <f t="shared" si="3"/>
        <v>24.952999999999999</v>
      </c>
      <c r="R25" s="88">
        <f t="shared" si="3"/>
        <v>33.602000000000004</v>
      </c>
      <c r="S25" s="88">
        <f t="shared" si="3"/>
        <v>87.137</v>
      </c>
      <c r="T25" s="88">
        <f t="shared" si="3"/>
        <v>5.9080000000000004</v>
      </c>
      <c r="U25" s="88">
        <f t="shared" si="3"/>
        <v>2.4929999999999999</v>
      </c>
      <c r="V25" s="88">
        <f t="shared" si="3"/>
        <v>0</v>
      </c>
      <c r="W25" s="88">
        <f t="shared" si="3"/>
        <v>29.352999999999998</v>
      </c>
      <c r="X25" s="88">
        <f t="shared" si="3"/>
        <v>114.648</v>
      </c>
      <c r="Y25" s="88">
        <f t="shared" si="3"/>
        <v>61.966999999999999</v>
      </c>
      <c r="Z25" s="89">
        <f t="shared" si="3"/>
        <v>0</v>
      </c>
      <c r="AA25" s="90">
        <f t="shared" si="3"/>
        <v>441.87000000000006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39.223999999999997</v>
      </c>
      <c r="O29" s="77">
        <v>86.284000000000006</v>
      </c>
      <c r="P29" s="77">
        <v>29.951000000000001</v>
      </c>
      <c r="Q29" s="77">
        <v>58.664999999999999</v>
      </c>
      <c r="R29" s="77">
        <v>56.337000000000003</v>
      </c>
      <c r="S29" s="77">
        <v>128.82</v>
      </c>
      <c r="T29" s="77">
        <v>8.9179999999999993</v>
      </c>
      <c r="U29" s="77">
        <v>2.4929999999999999</v>
      </c>
      <c r="V29" s="77">
        <v>13.898999999999999</v>
      </c>
      <c r="W29" s="77">
        <v>31.123000000000001</v>
      </c>
      <c r="X29" s="77">
        <v>118.511</v>
      </c>
      <c r="Y29" s="77">
        <v>64.596999999999994</v>
      </c>
      <c r="Z29" s="78"/>
      <c r="AA29" s="79">
        <f>SUM(B29:Z29)</f>
        <v>638.822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39.223999999999997</v>
      </c>
      <c r="O31" s="62">
        <f t="shared" si="4"/>
        <v>86.284000000000006</v>
      </c>
      <c r="P31" s="62">
        <f t="shared" si="4"/>
        <v>29.951000000000001</v>
      </c>
      <c r="Q31" s="62">
        <f t="shared" si="4"/>
        <v>58.664999999999999</v>
      </c>
      <c r="R31" s="62">
        <f t="shared" si="4"/>
        <v>56.337000000000003</v>
      </c>
      <c r="S31" s="62">
        <f t="shared" si="4"/>
        <v>128.82</v>
      </c>
      <c r="T31" s="62">
        <f t="shared" si="4"/>
        <v>8.9179999999999993</v>
      </c>
      <c r="U31" s="62">
        <f t="shared" si="4"/>
        <v>2.4929999999999999</v>
      </c>
      <c r="V31" s="62">
        <f t="shared" si="4"/>
        <v>13.898999999999999</v>
      </c>
      <c r="W31" s="62">
        <f t="shared" si="4"/>
        <v>31.123000000000001</v>
      </c>
      <c r="X31" s="62">
        <f t="shared" si="4"/>
        <v>118.511</v>
      </c>
      <c r="Y31" s="62">
        <f t="shared" si="4"/>
        <v>64.596999999999994</v>
      </c>
      <c r="Z31" s="63">
        <f t="shared" si="4"/>
        <v>0</v>
      </c>
      <c r="AA31" s="64">
        <f t="shared" si="4"/>
        <v>638.822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93.6</v>
      </c>
      <c r="U38" s="99">
        <v>117.4</v>
      </c>
      <c r="V38" s="99">
        <v>122.8</v>
      </c>
      <c r="W38" s="99">
        <v>26.5</v>
      </c>
      <c r="X38" s="99"/>
      <c r="Y38" s="99">
        <v>6.4</v>
      </c>
      <c r="Z38" s="100"/>
      <c r="AA38" s="79">
        <f t="shared" si="5"/>
        <v>366.7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93.6</v>
      </c>
      <c r="U39" s="88">
        <f t="shared" si="6"/>
        <v>117.4</v>
      </c>
      <c r="V39" s="88">
        <f t="shared" si="6"/>
        <v>122.8</v>
      </c>
      <c r="W39" s="88">
        <f t="shared" si="6"/>
        <v>26.5</v>
      </c>
      <c r="X39" s="88">
        <f t="shared" si="6"/>
        <v>0</v>
      </c>
      <c r="Y39" s="88">
        <f t="shared" si="6"/>
        <v>6.4</v>
      </c>
      <c r="Z39" s="89">
        <f t="shared" si="6"/>
        <v>0</v>
      </c>
      <c r="AA39" s="90">
        <f t="shared" si="5"/>
        <v>366.7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93.6</v>
      </c>
      <c r="U46" s="99">
        <v>117.4</v>
      </c>
      <c r="V46" s="99">
        <v>122.8</v>
      </c>
      <c r="W46" s="99">
        <v>26.5</v>
      </c>
      <c r="X46" s="99"/>
      <c r="Y46" s="99">
        <v>6.4</v>
      </c>
      <c r="Z46" s="100"/>
      <c r="AA46" s="79">
        <f t="shared" si="7"/>
        <v>366.7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93.6</v>
      </c>
      <c r="U48" s="88">
        <f t="shared" si="8"/>
        <v>117.4</v>
      </c>
      <c r="V48" s="88">
        <f t="shared" si="8"/>
        <v>122.8</v>
      </c>
      <c r="W48" s="88">
        <f t="shared" si="8"/>
        <v>26.5</v>
      </c>
      <c r="X48" s="88">
        <f t="shared" si="8"/>
        <v>0</v>
      </c>
      <c r="Y48" s="88">
        <f t="shared" si="8"/>
        <v>6.4</v>
      </c>
      <c r="Z48" s="89">
        <f t="shared" si="8"/>
        <v>0</v>
      </c>
      <c r="AA48" s="90">
        <f t="shared" si="7"/>
        <v>366.7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39.224000000000004</v>
      </c>
      <c r="O51" s="88">
        <f t="shared" si="10"/>
        <v>86.283999999999992</v>
      </c>
      <c r="P51" s="88">
        <f t="shared" si="10"/>
        <v>29.951000000000001</v>
      </c>
      <c r="Q51" s="88">
        <f t="shared" si="10"/>
        <v>58.665000000000006</v>
      </c>
      <c r="R51" s="88">
        <f t="shared" si="10"/>
        <v>56.337000000000003</v>
      </c>
      <c r="S51" s="88">
        <f t="shared" si="10"/>
        <v>128.82</v>
      </c>
      <c r="T51" s="88">
        <f t="shared" si="10"/>
        <v>102.518</v>
      </c>
      <c r="U51" s="88">
        <f t="shared" si="10"/>
        <v>119.893</v>
      </c>
      <c r="V51" s="88">
        <f t="shared" si="10"/>
        <v>136.69900000000001</v>
      </c>
      <c r="W51" s="88">
        <f t="shared" si="10"/>
        <v>57.622999999999998</v>
      </c>
      <c r="X51" s="88">
        <f t="shared" si="10"/>
        <v>118.511</v>
      </c>
      <c r="Y51" s="88">
        <f t="shared" si="10"/>
        <v>70.997</v>
      </c>
      <c r="Z51" s="89">
        <f t="shared" si="10"/>
        <v>0</v>
      </c>
      <c r="AA51" s="104">
        <f>SUM(B51:Z51)</f>
        <v>1005.522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-99</v>
      </c>
      <c r="T4" s="18">
        <v>93.6</v>
      </c>
      <c r="U4" s="18">
        <v>117.4</v>
      </c>
      <c r="V4" s="18">
        <v>122.8</v>
      </c>
      <c r="W4" s="18">
        <v>26.5</v>
      </c>
      <c r="X4" s="18">
        <v>-63.8</v>
      </c>
      <c r="Y4" s="18">
        <v>6.4</v>
      </c>
      <c r="Z4" s="19"/>
      <c r="AA4" s="111">
        <f>SUM(B4:Z4)</f>
        <v>203.9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74.41</v>
      </c>
      <c r="O7" s="117">
        <v>73</v>
      </c>
      <c r="P7" s="117">
        <v>81.72</v>
      </c>
      <c r="Q7" s="117">
        <v>91.94</v>
      </c>
      <c r="R7" s="117">
        <v>101.39</v>
      </c>
      <c r="S7" s="117">
        <v>106.21</v>
      </c>
      <c r="T7" s="117">
        <v>118.45</v>
      </c>
      <c r="U7" s="117">
        <v>125</v>
      </c>
      <c r="V7" s="117">
        <v>106.54</v>
      </c>
      <c r="W7" s="117">
        <v>102.21</v>
      </c>
      <c r="X7" s="117">
        <v>97.39</v>
      </c>
      <c r="Y7" s="117">
        <v>86.94</v>
      </c>
      <c r="Z7" s="118"/>
      <c r="AA7" s="119">
        <f>IF(SUM(B7:Z7)&lt;&gt;0,AVERAGEIF(B7:Z7,"&lt;&gt;"""),"")</f>
        <v>97.100000000000009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99</v>
      </c>
      <c r="T15" s="133"/>
      <c r="U15" s="133"/>
      <c r="V15" s="133"/>
      <c r="W15" s="133"/>
      <c r="X15" s="133">
        <v>63.8</v>
      </c>
      <c r="Y15" s="133"/>
      <c r="Z15" s="131"/>
      <c r="AA15" s="132">
        <f t="shared" si="0"/>
        <v>162.80000000000001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99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63.8</v>
      </c>
      <c r="Y16" s="135">
        <f t="shared" si="1"/>
        <v>0</v>
      </c>
      <c r="Z16" s="136" t="str">
        <f t="shared" si="1"/>
        <v/>
      </c>
      <c r="AA16" s="90">
        <f t="shared" si="0"/>
        <v>162.80000000000001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93.6</v>
      </c>
      <c r="U23" s="133">
        <v>117.4</v>
      </c>
      <c r="V23" s="133">
        <v>122.8</v>
      </c>
      <c r="W23" s="133">
        <v>26.5</v>
      </c>
      <c r="X23" s="133"/>
      <c r="Y23" s="133">
        <v>6.4</v>
      </c>
      <c r="Z23" s="131"/>
      <c r="AA23" s="132">
        <f t="shared" si="2"/>
        <v>366.7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93.6</v>
      </c>
      <c r="U24" s="135">
        <f t="shared" si="3"/>
        <v>117.4</v>
      </c>
      <c r="V24" s="135">
        <f t="shared" si="3"/>
        <v>122.8</v>
      </c>
      <c r="W24" s="135">
        <f t="shared" si="3"/>
        <v>26.5</v>
      </c>
      <c r="X24" s="135">
        <f t="shared" si="3"/>
        <v>0</v>
      </c>
      <c r="Y24" s="135">
        <f t="shared" si="3"/>
        <v>6.4</v>
      </c>
      <c r="Z24" s="136" t="str">
        <f t="shared" si="3"/>
        <v/>
      </c>
      <c r="AA24" s="90">
        <f t="shared" si="2"/>
        <v>366.7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2024-01-31T09:31:09Z</dcterms:created>
  <dcterms:modified xsi:type="dcterms:W3CDTF">2024-01-31T09:31:10Z</dcterms:modified>
</cp:coreProperties>
</file>