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<sst xmlns="http://schemas.openxmlformats.org/spreadsheetml/2006/main" count="117" uniqueCount="53">
  <si>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30/01/2024 11:18:09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</si>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</sst>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35-4417-BCB8-7C07FBF799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35-4417-BCB8-7C07FBF799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35-4417-BCB8-7C07FBF799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116.7</c:v>
                </c:pt>
                <c:pt idx="13">
                  <c:v>44.8</c:v>
                </c:pt>
                <c:pt idx="14">
                  <c:v>42.8</c:v>
                </c:pt>
                <c:pt idx="15">
                  <c:v>179</c:v>
                </c:pt>
                <c:pt idx="16">
                  <c:v>122</c:v>
                </c:pt>
                <c:pt idx="17">
                  <c:v>164.2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138.19999999999999</c:v>
                </c:pt>
                <c:pt idx="22">
                  <c:v>75</c:v>
                </c:pt>
                <c:pt idx="23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35-4417-BCB8-7C07FBF799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1.7090000000000001</c:v>
                </c:pt>
                <c:pt idx="13">
                  <c:v>2.6429999999999998</c:v>
                </c:pt>
                <c:pt idx="14">
                  <c:v>49.911999999999999</c:v>
                </c:pt>
                <c:pt idx="18">
                  <c:v>39.090000000000003</c:v>
                </c:pt>
                <c:pt idx="19">
                  <c:v>40.9</c:v>
                </c:pt>
                <c:pt idx="22">
                  <c:v>3.65</c:v>
                </c:pt>
                <c:pt idx="23">
                  <c:v>35.164000000000001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35-4417-BCB8-7C07FBF799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35-4417-BCB8-7C07FBF799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35-4417-BCB8-7C07FBF79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123.49999999999999</c:v>
                </c:pt>
                <c:pt idx="13">
                  <c:v>52.116000000000007</c:v>
                </c:pt>
                <c:pt idx="14">
                  <c:v>97.207000000000008</c:v>
                </c:pt>
                <c:pt idx="15">
                  <c:v>184.55099999999996</c:v>
                </c:pt>
                <c:pt idx="16">
                  <c:v>126.20599999999999</c:v>
                </c:pt>
                <c:pt idx="17">
                  <c:v>169.61500000000001</c:v>
                </c:pt>
                <c:pt idx="18">
                  <c:v>44.686</c:v>
                </c:pt>
                <c:pt idx="19">
                  <c:v>46.039000000000001</c:v>
                </c:pt>
                <c:pt idx="20">
                  <c:v>75.638000000000005</c:v>
                </c:pt>
                <c:pt idx="21">
                  <c:v>141.76</c:v>
                </c:pt>
                <c:pt idx="22">
                  <c:v>82.453999999999994</c:v>
                </c:pt>
                <c:pt idx="23">
                  <c:v>68.775999999999996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35-4417-BCB8-7C07FBF79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66.56</c:v>
                </c:pt>
                <c:pt idx="13">
                  <c:v>68</c:v>
                </c:pt>
                <c:pt idx="14">
                  <c:v>74</c:v>
                </c:pt>
                <c:pt idx="15">
                  <c:v>79.48</c:v>
                </c:pt>
                <c:pt idx="16">
                  <c:v>94</c:v>
                </c:pt>
                <c:pt idx="17">
                  <c:v>115.1</c:v>
                </c:pt>
                <c:pt idx="18">
                  <c:v>128.22999999999999</c:v>
                </c:pt>
                <c:pt idx="19">
                  <c:v>130.36000000000001</c:v>
                </c:pt>
                <c:pt idx="20">
                  <c:v>108.13</c:v>
                </c:pt>
                <c:pt idx="21">
                  <c:v>83</c:v>
                </c:pt>
                <c:pt idx="22">
                  <c:v>83.94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35-4417-BCB8-7C07FBF79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123.542</v>
      </c>
      <c r="O4" s="18">
        <v>52.117999999999995</v>
      </c>
      <c r="P4" s="18">
        <v>97.197999999999993</v>
      </c>
      <c r="Q4" s="18">
        <v>184.57400000000001</v>
      </c>
      <c r="R4" s="18">
        <v>126.202</v>
      </c>
      <c r="S4" s="18">
        <v>169.57299999999998</v>
      </c>
      <c r="T4" s="18">
        <v>44.686000000000007</v>
      </c>
      <c r="U4" s="18">
        <v>46.085000000000001</v>
      </c>
      <c r="V4" s="18">
        <v>75.649000000000001</v>
      </c>
      <c r="W4" s="18">
        <v>141.79499999999999</v>
      </c>
      <c r="X4" s="18">
        <v>82.457000000000008</v>
      </c>
      <c r="Y4" s="18">
        <v>68.794000000000011</v>
      </c>
      <c r="Z4" s="19"/>
      <c r="AA4" s="20">
        <f>SUM(B4:Z4)</f>
        <v>1212.6730000000002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66.56</v>
      </c>
      <c r="O7" s="28">
        <v>68</v>
      </c>
      <c r="P7" s="28">
        <v>74</v>
      </c>
      <c r="Q7" s="28">
        <v>79.48</v>
      </c>
      <c r="R7" s="28">
        <v>94</v>
      </c>
      <c r="S7" s="28">
        <v>115.1</v>
      </c>
      <c r="T7" s="28">
        <v>128.22999999999999</v>
      </c>
      <c r="U7" s="28">
        <v>130.36000000000001</v>
      </c>
      <c r="V7" s="28">
        <v>108.13</v>
      </c>
      <c r="W7" s="28">
        <v>83</v>
      </c>
      <c r="X7" s="28">
        <v>83.94</v>
      </c>
      <c r="Y7" s="28">
        <v>83</v>
      </c>
      <c r="Z7" s="29"/>
      <c r="AA7" s="30">
        <f>IF(SUM(B7:Z7)&lt;&gt;0,AVERAGEIF(B7:Z7,"&lt;&gt;"""),"")</f>
        <v>92.816666666666663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70</v>
      </c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1.7090000000000001</v>
      </c>
      <c r="O14" s="57">
        <v>2.6429999999999998</v>
      </c>
      <c r="P14" s="57">
        <v>49.911999999999999</v>
      </c>
      <c r="Q14" s="57"/>
      <c r="R14" s="57"/>
      <c r="S14" s="57"/>
      <c r="T14" s="57">
        <v>39.090000000000003</v>
      </c>
      <c r="U14" s="57">
        <v>40.9</v>
      </c>
      <c r="V14" s="57"/>
      <c r="W14" s="57"/>
      <c r="X14" s="57">
        <v>3.65</v>
      </c>
      <c r="Y14" s="57">
        <v>35.164000000000001</v>
      </c>
      <c r="Z14" s="58"/>
      <c r="AA14" s="59">
        <f t="shared" si="0"/>
        <v>173.06799999999998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1.7090000000000001</v>
      </c>
      <c r="O16" s="62">
        <f t="shared" si="1"/>
        <v>2.6429999999999998</v>
      </c>
      <c r="P16" s="62">
        <f t="shared" si="1"/>
        <v>49.911999999999999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39.090000000000003</v>
      </c>
      <c r="U16" s="62">
        <f t="shared" si="1"/>
        <v>40.9</v>
      </c>
      <c r="V16" s="62">
        <f t="shared" si="1"/>
        <v>70</v>
      </c>
      <c r="W16" s="62">
        <f t="shared" si="1"/>
        <v>0</v>
      </c>
      <c r="X16" s="62">
        <f t="shared" si="1"/>
        <v>3.65</v>
      </c>
      <c r="Y16" s="62">
        <f t="shared" si="1"/>
        <v>35.164000000000001</v>
      </c>
      <c r="Z16" s="63" t="str">
        <f t="shared" si="1"/>
        <v/>
      </c>
      <c r="AA16" s="64">
        <f>SUM(AA10:AA15)</f>
        <v>243.06799999999998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4.7779999999999996</v>
      </c>
      <c r="O20" s="77">
        <v>4.6749999999999998</v>
      </c>
      <c r="P20" s="77">
        <v>4.4379999999999997</v>
      </c>
      <c r="Q20" s="77">
        <v>4.2569999999999997</v>
      </c>
      <c r="R20" s="77">
        <v>4.202</v>
      </c>
      <c r="S20" s="77">
        <v>4.0919999999999996</v>
      </c>
      <c r="T20" s="77">
        <v>4.0439999999999996</v>
      </c>
      <c r="U20" s="77">
        <v>4.0529999999999999</v>
      </c>
      <c r="V20" s="77">
        <v>3.8929999999999998</v>
      </c>
      <c r="W20" s="77">
        <v>3.5950000000000002</v>
      </c>
      <c r="X20" s="77">
        <v>3.464</v>
      </c>
      <c r="Y20" s="77">
        <v>3.4059999999999997</v>
      </c>
      <c r="Z20" s="78"/>
      <c r="AA20" s="79">
        <f t="shared" si="2"/>
        <v>48.896999999999991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0.35499999999999998</v>
      </c>
      <c r="O21" s="81"/>
      <c r="P21" s="81">
        <v>4.8000000000000001E-2</v>
      </c>
      <c r="Q21" s="81">
        <v>1.3169999999999999</v>
      </c>
      <c r="R21" s="81"/>
      <c r="S21" s="81">
        <v>1.2809999999999999</v>
      </c>
      <c r="T21" s="81">
        <v>1.552</v>
      </c>
      <c r="U21" s="81">
        <v>1.1319999999999999</v>
      </c>
      <c r="V21" s="81">
        <v>1.756</v>
      </c>
      <c r="W21" s="81"/>
      <c r="X21" s="81">
        <v>0.34300000000000003</v>
      </c>
      <c r="Y21" s="81">
        <v>8.1240000000000006</v>
      </c>
      <c r="Z21" s="78"/>
      <c r="AA21" s="79">
        <f t="shared" si="2"/>
        <v>15.908000000000001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5.1329999999999991</v>
      </c>
      <c r="O25" s="88">
        <f t="shared" si="3"/>
        <v>4.6749999999999998</v>
      </c>
      <c r="P25" s="88">
        <f t="shared" si="3"/>
        <v>4.4859999999999998</v>
      </c>
      <c r="Q25" s="88">
        <f t="shared" si="3"/>
        <v>5.5739999999999998</v>
      </c>
      <c r="R25" s="88">
        <f t="shared" si="3"/>
        <v>4.202</v>
      </c>
      <c r="S25" s="88">
        <f t="shared" si="3"/>
        <v>5.3729999999999993</v>
      </c>
      <c r="T25" s="88">
        <f t="shared" si="3"/>
        <v>5.5960000000000001</v>
      </c>
      <c r="U25" s="88">
        <f t="shared" si="3"/>
        <v>5.1849999999999996</v>
      </c>
      <c r="V25" s="88">
        <f t="shared" si="3"/>
        <v>5.649</v>
      </c>
      <c r="W25" s="88">
        <f t="shared" si="3"/>
        <v>3.5950000000000002</v>
      </c>
      <c r="X25" s="88">
        <f t="shared" si="3"/>
        <v>3.8069999999999999</v>
      </c>
      <c r="Y25" s="88">
        <f t="shared" si="3"/>
        <v>11.530000000000001</v>
      </c>
      <c r="Z25" s="89" t="str">
        <f t="shared" si="3"/>
        <v/>
      </c>
      <c r="AA25" s="90">
        <f>SUM(AA19:AA24)</f>
        <v>64.804999999999993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6.8419999999999996</v>
      </c>
      <c r="O29" s="77">
        <v>7.3179999999999996</v>
      </c>
      <c r="P29" s="77">
        <v>54.398000000000003</v>
      </c>
      <c r="Q29" s="77">
        <v>5.5739999999999998</v>
      </c>
      <c r="R29" s="77">
        <v>4.202</v>
      </c>
      <c r="S29" s="77">
        <v>5.3730000000000002</v>
      </c>
      <c r="T29" s="77">
        <v>44.686</v>
      </c>
      <c r="U29" s="77">
        <v>46.085000000000001</v>
      </c>
      <c r="V29" s="77">
        <v>75.649000000000001</v>
      </c>
      <c r="W29" s="77">
        <v>3.5950000000000002</v>
      </c>
      <c r="X29" s="77">
        <v>7.4569999999999999</v>
      </c>
      <c r="Y29" s="77">
        <v>46.694000000000003</v>
      </c>
      <c r="Z29" s="78"/>
      <c r="AA29" s="79">
        <f>SUM(B29:Z29)</f>
        <v>307.87300000000005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6.8419999999999996</v>
      </c>
      <c r="O31" s="62">
        <f t="shared" si="4"/>
        <v>7.3179999999999996</v>
      </c>
      <c r="P31" s="62">
        <f t="shared" si="4"/>
        <v>54.398000000000003</v>
      </c>
      <c r="Q31" s="62">
        <f t="shared" si="4"/>
        <v>5.5739999999999998</v>
      </c>
      <c r="R31" s="62">
        <f t="shared" si="4"/>
        <v>4.202</v>
      </c>
      <c r="S31" s="62">
        <f t="shared" si="4"/>
        <v>5.3730000000000002</v>
      </c>
      <c r="T31" s="62">
        <f t="shared" si="4"/>
        <v>44.686</v>
      </c>
      <c r="U31" s="62">
        <f t="shared" si="4"/>
        <v>46.085000000000001</v>
      </c>
      <c r="V31" s="62">
        <f t="shared" si="4"/>
        <v>75.649000000000001</v>
      </c>
      <c r="W31" s="62">
        <f t="shared" si="4"/>
        <v>3.5950000000000002</v>
      </c>
      <c r="X31" s="62">
        <f t="shared" si="4"/>
        <v>7.4569999999999999</v>
      </c>
      <c r="Y31" s="62">
        <f t="shared" si="4"/>
        <v>46.694000000000003</v>
      </c>
      <c r="Z31" s="63" t="str">
        <f t="shared" si="4"/>
        <v/>
      </c>
      <c r="AA31" s="64">
        <f>SUM(AA28:AA30)</f>
        <v>307.87300000000005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116.7</v>
      </c>
      <c r="O38" s="99">
        <v>44.8</v>
      </c>
      <c r="P38" s="99">
        <v>42.8</v>
      </c>
      <c r="Q38" s="99">
        <v>179</v>
      </c>
      <c r="R38" s="99">
        <v>122</v>
      </c>
      <c r="S38" s="99">
        <v>164.2</v>
      </c>
      <c r="T38" s="99"/>
      <c r="U38" s="99"/>
      <c r="V38" s="99"/>
      <c r="W38" s="99">
        <v>138.19999999999999</v>
      </c>
      <c r="X38" s="99">
        <v>75</v>
      </c>
      <c r="Y38" s="99">
        <v>22.1</v>
      </c>
      <c r="Z38" s="100"/>
      <c r="AA38" s="79">
        <f t="shared" si="5"/>
        <v>904.80000000000007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116.7</v>
      </c>
      <c r="O39" s="88">
        <f t="shared" si="6"/>
        <v>44.8</v>
      </c>
      <c r="P39" s="88">
        <f t="shared" si="6"/>
        <v>42.8</v>
      </c>
      <c r="Q39" s="88">
        <f t="shared" si="6"/>
        <v>179</v>
      </c>
      <c r="R39" s="88">
        <f t="shared" si="6"/>
        <v>122</v>
      </c>
      <c r="S39" s="88">
        <f t="shared" si="6"/>
        <v>164.2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138.19999999999999</v>
      </c>
      <c r="X39" s="88">
        <f t="shared" si="6"/>
        <v>75</v>
      </c>
      <c r="Y39" s="88">
        <f t="shared" si="6"/>
        <v>22.1</v>
      </c>
      <c r="Z39" s="89" t="str">
        <f t="shared" si="6"/>
        <v/>
      </c>
      <c r="AA39" s="90">
        <f t="shared" si="5"/>
        <v>904.80000000000007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116.7</v>
      </c>
      <c r="O46" s="99">
        <v>44.8</v>
      </c>
      <c r="P46" s="99">
        <v>42.8</v>
      </c>
      <c r="Q46" s="99">
        <v>179</v>
      </c>
      <c r="R46" s="99">
        <v>122</v>
      </c>
      <c r="S46" s="99">
        <v>164.2</v>
      </c>
      <c r="T46" s="99"/>
      <c r="U46" s="99"/>
      <c r="V46" s="99"/>
      <c r="W46" s="99">
        <v>138.19999999999999</v>
      </c>
      <c r="X46" s="99">
        <v>75</v>
      </c>
      <c r="Y46" s="99">
        <v>22.1</v>
      </c>
      <c r="Z46" s="100"/>
      <c r="AA46" s="79">
        <f t="shared" si="7"/>
        <v>904.80000000000007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116.7</v>
      </c>
      <c r="O48" s="88">
        <f t="shared" si="8"/>
        <v>44.8</v>
      </c>
      <c r="P48" s="88">
        <f t="shared" si="8"/>
        <v>42.8</v>
      </c>
      <c r="Q48" s="88">
        <f t="shared" si="8"/>
        <v>179</v>
      </c>
      <c r="R48" s="88">
        <f t="shared" si="8"/>
        <v>122</v>
      </c>
      <c r="S48" s="88">
        <f t="shared" si="8"/>
        <v>164.2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138.19999999999999</v>
      </c>
      <c r="X48" s="88">
        <f t="shared" si="8"/>
        <v>75</v>
      </c>
      <c r="Y48" s="88">
        <f t="shared" si="8"/>
        <v>22.1</v>
      </c>
      <c r="Z48" s="89" t="str">
        <f t="shared" si="8"/>
        <v/>
      </c>
      <c r="AA48" s="90">
        <f t="shared" si="7"/>
        <v>904.80000000000007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123.542</v>
      </c>
      <c r="O51" s="88">
        <f t="shared" si="10"/>
        <v>52.117999999999995</v>
      </c>
      <c r="P51" s="88">
        <f t="shared" si="10"/>
        <v>97.197999999999993</v>
      </c>
      <c r="Q51" s="88">
        <f t="shared" si="10"/>
        <v>184.57400000000001</v>
      </c>
      <c r="R51" s="88">
        <f t="shared" si="10"/>
        <v>126.202</v>
      </c>
      <c r="S51" s="88">
        <f t="shared" si="10"/>
        <v>169.57299999999998</v>
      </c>
      <c r="T51" s="88">
        <f t="shared" si="10"/>
        <v>44.686000000000007</v>
      </c>
      <c r="U51" s="88">
        <f t="shared" si="10"/>
        <v>46.085000000000001</v>
      </c>
      <c r="V51" s="88">
        <f t="shared" si="10"/>
        <v>75.649000000000001</v>
      </c>
      <c r="W51" s="88">
        <f t="shared" si="10"/>
        <v>141.79499999999999</v>
      </c>
      <c r="X51" s="88">
        <f t="shared" si="10"/>
        <v>82.456999999999994</v>
      </c>
      <c r="Y51" s="88">
        <f t="shared" si="10"/>
        <v>68.794000000000011</v>
      </c>
      <c r="Z51" s="89" t="str">
        <f t="shared" si="10"/>
        <v/>
      </c>
      <c r="AA51" s="104">
        <f>SUM(B51:Z51)</f>
        <v>1212.673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123.49999999999999</v>
      </c>
      <c r="O4" s="18">
        <v>52.116000000000007</v>
      </c>
      <c r="P4" s="18">
        <v>97.207000000000008</v>
      </c>
      <c r="Q4" s="18">
        <v>184.55099999999996</v>
      </c>
      <c r="R4" s="18">
        <v>126.20599999999999</v>
      </c>
      <c r="S4" s="18">
        <v>169.61500000000001</v>
      </c>
      <c r="T4" s="18">
        <v>44.686</v>
      </c>
      <c r="U4" s="18">
        <v>46.039000000000001</v>
      </c>
      <c r="V4" s="18">
        <v>75.638000000000005</v>
      </c>
      <c r="W4" s="18">
        <v>141.76</v>
      </c>
      <c r="X4" s="18">
        <v>82.453999999999994</v>
      </c>
      <c r="Y4" s="18">
        <v>68.775999999999996</v>
      </c>
      <c r="Z4" s="19"/>
      <c r="AA4" s="20">
        <f>SUM(B4:Z4)</f>
        <v>1212.548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66.56</v>
      </c>
      <c r="O7" s="28">
        <v>68</v>
      </c>
      <c r="P7" s="28">
        <v>74</v>
      </c>
      <c r="Q7" s="28">
        <v>79.48</v>
      </c>
      <c r="R7" s="28">
        <v>94</v>
      </c>
      <c r="S7" s="28">
        <v>115.1</v>
      </c>
      <c r="T7" s="28">
        <v>128.22999999999999</v>
      </c>
      <c r="U7" s="28">
        <v>130.36000000000001</v>
      </c>
      <c r="V7" s="28">
        <v>108.13</v>
      </c>
      <c r="W7" s="28">
        <v>83</v>
      </c>
      <c r="X7" s="28">
        <v>83.94</v>
      </c>
      <c r="Y7" s="28">
        <v>83</v>
      </c>
      <c r="Z7" s="29"/>
      <c r="AA7" s="30">
        <f>IF(SUM(B7:Z7)&lt;&gt;0,AVERAGEIF(B7:Z7,"&lt;&gt;"""),"")</f>
        <v>92.816666666666663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10</v>
      </c>
      <c r="O10" s="42">
        <v>0.73799999999999999</v>
      </c>
      <c r="P10" s="42"/>
      <c r="Q10" s="42">
        <v>20</v>
      </c>
      <c r="R10" s="42">
        <v>30</v>
      </c>
      <c r="S10" s="42">
        <v>30</v>
      </c>
      <c r="T10" s="42"/>
      <c r="U10" s="42"/>
      <c r="V10" s="42"/>
      <c r="W10" s="42">
        <v>20</v>
      </c>
      <c r="X10" s="42">
        <v>4.8070000000000004</v>
      </c>
      <c r="Y10" s="42"/>
      <c r="Z10" s="43"/>
      <c r="AA10" s="44">
        <f t="shared" ref="AA10:AA15" si="0">SUM(B10:Z10)</f>
        <v>115.545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62.113</v>
      </c>
      <c r="O14" s="57">
        <v>10.582000000000001</v>
      </c>
      <c r="P14" s="57"/>
      <c r="Q14" s="57">
        <v>56.650999999999996</v>
      </c>
      <c r="R14" s="57">
        <v>39.250999999999998</v>
      </c>
      <c r="S14" s="57">
        <v>65.792000000000002</v>
      </c>
      <c r="T14" s="57"/>
      <c r="U14" s="57"/>
      <c r="V14" s="57">
        <v>54.03</v>
      </c>
      <c r="W14" s="57">
        <v>78.466000000000008</v>
      </c>
      <c r="X14" s="57">
        <v>29.247</v>
      </c>
      <c r="Y14" s="57"/>
      <c r="Z14" s="58"/>
      <c r="AA14" s="59">
        <f t="shared" si="0"/>
        <v>396.13200000000001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72.113</v>
      </c>
      <c r="O16" s="62">
        <f t="shared" si="1"/>
        <v>11.32</v>
      </c>
      <c r="P16" s="62">
        <f t="shared" si="1"/>
        <v>0</v>
      </c>
      <c r="Q16" s="62">
        <f t="shared" si="1"/>
        <v>126.651</v>
      </c>
      <c r="R16" s="62">
        <f t="shared" si="1"/>
        <v>69.251000000000005</v>
      </c>
      <c r="S16" s="62">
        <f t="shared" si="1"/>
        <v>95.792000000000002</v>
      </c>
      <c r="T16" s="62">
        <f t="shared" si="1"/>
        <v>0</v>
      </c>
      <c r="U16" s="62">
        <f t="shared" si="1"/>
        <v>0</v>
      </c>
      <c r="V16" s="62">
        <f t="shared" si="1"/>
        <v>54.03</v>
      </c>
      <c r="W16" s="62">
        <f t="shared" si="1"/>
        <v>98.466000000000008</v>
      </c>
      <c r="X16" s="62">
        <f t="shared" si="1"/>
        <v>34.054000000000002</v>
      </c>
      <c r="Y16" s="62">
        <f t="shared" si="1"/>
        <v>0</v>
      </c>
      <c r="Z16" s="63" t="str">
        <f t="shared" si="1"/>
        <v/>
      </c>
      <c r="AA16" s="64">
        <f>SUM(AA10:AA15)</f>
        <v>561.67700000000002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10.273</v>
      </c>
      <c r="O20" s="77">
        <v>7.7149999999999999</v>
      </c>
      <c r="P20" s="77">
        <v>23.004000000000001</v>
      </c>
      <c r="Q20" s="77">
        <v>19.791</v>
      </c>
      <c r="R20" s="77">
        <v>9.77</v>
      </c>
      <c r="S20" s="77">
        <v>20.488</v>
      </c>
      <c r="T20" s="77">
        <v>2.4630000000000001</v>
      </c>
      <c r="U20" s="77">
        <v>1.4510000000000001</v>
      </c>
      <c r="V20" s="77">
        <v>0.53200000000000003</v>
      </c>
      <c r="W20" s="77">
        <v>9.1739999999999995</v>
      </c>
      <c r="X20" s="77">
        <v>0.79500000000000004</v>
      </c>
      <c r="Y20" s="77">
        <v>0.17199999999999999</v>
      </c>
      <c r="Z20" s="78"/>
      <c r="AA20" s="79">
        <f t="shared" si="2"/>
        <v>105.62799999999997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41.114000000000004</v>
      </c>
      <c r="O21" s="81">
        <v>33.081000000000003</v>
      </c>
      <c r="P21" s="81">
        <v>74.203000000000003</v>
      </c>
      <c r="Q21" s="81">
        <v>38.109000000000002</v>
      </c>
      <c r="R21" s="81">
        <v>47.185000000000002</v>
      </c>
      <c r="S21" s="81">
        <v>53.335000000000001</v>
      </c>
      <c r="T21" s="81">
        <v>42.222999999999999</v>
      </c>
      <c r="U21" s="81">
        <v>22.488</v>
      </c>
      <c r="V21" s="81">
        <v>9.2759999999999998</v>
      </c>
      <c r="W21" s="81">
        <v>34.120000000000005</v>
      </c>
      <c r="X21" s="81">
        <v>47.60499999999999</v>
      </c>
      <c r="Y21" s="81">
        <v>68.603999999999999</v>
      </c>
      <c r="Z21" s="78"/>
      <c r="AA21" s="79">
        <f t="shared" si="2"/>
        <v>511.34300000000002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51.387</v>
      </c>
      <c r="O25" s="88">
        <f t="shared" si="3"/>
        <v>40.796000000000006</v>
      </c>
      <c r="P25" s="88">
        <f t="shared" si="3"/>
        <v>97.207000000000008</v>
      </c>
      <c r="Q25" s="88">
        <f t="shared" si="3"/>
        <v>57.900000000000006</v>
      </c>
      <c r="R25" s="88">
        <f t="shared" si="3"/>
        <v>56.954999999999998</v>
      </c>
      <c r="S25" s="88">
        <f t="shared" si="3"/>
        <v>73.823000000000008</v>
      </c>
      <c r="T25" s="88">
        <f t="shared" si="3"/>
        <v>44.686</v>
      </c>
      <c r="U25" s="88">
        <f t="shared" si="3"/>
        <v>23.939</v>
      </c>
      <c r="V25" s="88">
        <f t="shared" si="3"/>
        <v>9.8079999999999998</v>
      </c>
      <c r="W25" s="88">
        <f t="shared" si="3"/>
        <v>43.294000000000004</v>
      </c>
      <c r="X25" s="88">
        <f t="shared" si="3"/>
        <v>48.399999999999991</v>
      </c>
      <c r="Y25" s="88">
        <f t="shared" si="3"/>
        <v>68.775999999999996</v>
      </c>
      <c r="Z25" s="89">
        <f t="shared" si="3"/>
        <v>0</v>
      </c>
      <c r="AA25" s="90">
        <f t="shared" si="3"/>
        <v>616.971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123.5</v>
      </c>
      <c r="O29" s="77">
        <v>52.116</v>
      </c>
      <c r="P29" s="77">
        <v>97.206999999999994</v>
      </c>
      <c r="Q29" s="77">
        <v>184.55099999999999</v>
      </c>
      <c r="R29" s="77">
        <v>126.206</v>
      </c>
      <c r="S29" s="77">
        <v>169.61500000000001</v>
      </c>
      <c r="T29" s="77">
        <v>44.686</v>
      </c>
      <c r="U29" s="77">
        <v>23.939</v>
      </c>
      <c r="V29" s="77">
        <v>63.838000000000001</v>
      </c>
      <c r="W29" s="77">
        <v>141.76</v>
      </c>
      <c r="X29" s="77">
        <v>82.453999999999994</v>
      </c>
      <c r="Y29" s="77">
        <v>68.775999999999996</v>
      </c>
      <c r="Z29" s="78"/>
      <c r="AA29" s="79">
        <f>SUM(B29:Z29)</f>
        <v>1178.6479999999999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123.5</v>
      </c>
      <c r="O31" s="62">
        <f t="shared" si="4"/>
        <v>52.116</v>
      </c>
      <c r="P31" s="62">
        <f t="shared" si="4"/>
        <v>97.206999999999994</v>
      </c>
      <c r="Q31" s="62">
        <f t="shared" si="4"/>
        <v>184.55099999999999</v>
      </c>
      <c r="R31" s="62">
        <f t="shared" si="4"/>
        <v>126.206</v>
      </c>
      <c r="S31" s="62">
        <f t="shared" si="4"/>
        <v>169.61500000000001</v>
      </c>
      <c r="T31" s="62">
        <f t="shared" si="4"/>
        <v>44.686</v>
      </c>
      <c r="U31" s="62">
        <f t="shared" si="4"/>
        <v>23.939</v>
      </c>
      <c r="V31" s="62">
        <f t="shared" si="4"/>
        <v>63.838000000000001</v>
      </c>
      <c r="W31" s="62">
        <f t="shared" si="4"/>
        <v>141.76</v>
      </c>
      <c r="X31" s="62">
        <f t="shared" si="4"/>
        <v>82.453999999999994</v>
      </c>
      <c r="Y31" s="62">
        <f t="shared" si="4"/>
        <v>68.775999999999996</v>
      </c>
      <c r="Z31" s="63">
        <f t="shared" si="4"/>
        <v>0</v>
      </c>
      <c r="AA31" s="64">
        <f t="shared" si="4"/>
        <v>1178.6479999999999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22.1</v>
      </c>
      <c r="V38" s="99">
        <v>11.8</v>
      </c>
      <c r="W38" s="99"/>
      <c r="X38" s="99"/>
      <c r="Y38" s="99"/>
      <c r="Z38" s="100"/>
      <c r="AA38" s="79">
        <f t="shared" si="5"/>
        <v>33.900000000000006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22.1</v>
      </c>
      <c r="V39" s="88">
        <f t="shared" si="6"/>
        <v>11.8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22.1</v>
      </c>
      <c r="V46" s="99">
        <v>11.8</v>
      </c>
      <c r="W46" s="99"/>
      <c r="X46" s="99"/>
      <c r="Y46" s="99"/>
      <c r="Z46" s="100"/>
      <c r="AA46" s="79">
        <f t="shared" si="7"/>
        <v>33.900000000000006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22.1</v>
      </c>
      <c r="V48" s="88">
        <f t="shared" si="8"/>
        <v>11.8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33.900000000000006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123.5</v>
      </c>
      <c r="O51" s="88">
        <f t="shared" si="10"/>
        <v>52.116000000000007</v>
      </c>
      <c r="P51" s="88">
        <f t="shared" si="10"/>
        <v>97.207000000000008</v>
      </c>
      <c r="Q51" s="88">
        <f t="shared" si="10"/>
        <v>184.55099999999999</v>
      </c>
      <c r="R51" s="88">
        <f t="shared" si="10"/>
        <v>126.206</v>
      </c>
      <c r="S51" s="88">
        <f t="shared" si="10"/>
        <v>169.61500000000001</v>
      </c>
      <c r="T51" s="88">
        <f t="shared" si="10"/>
        <v>44.686</v>
      </c>
      <c r="U51" s="88">
        <f t="shared" si="10"/>
        <v>46.039000000000001</v>
      </c>
      <c r="V51" s="88">
        <f t="shared" si="10"/>
        <v>75.638000000000005</v>
      </c>
      <c r="W51" s="88">
        <f t="shared" si="10"/>
        <v>141.76000000000002</v>
      </c>
      <c r="X51" s="88">
        <f t="shared" si="10"/>
        <v>82.453999999999994</v>
      </c>
      <c r="Y51" s="88">
        <f t="shared" si="10"/>
        <v>68.775999999999996</v>
      </c>
      <c r="Z51" s="89">
        <f t="shared" si="10"/>
        <v>0</v>
      </c>
      <c r="AA51" s="104">
        <f>SUM(B51:Z51)</f>
        <v>1212.5480000000002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-116.7</v>
      </c>
      <c r="O4" s="18">
        <v>-44.8</v>
      </c>
      <c r="P4" s="18">
        <v>-42.8</v>
      </c>
      <c r="Q4" s="18">
        <v>-179</v>
      </c>
      <c r="R4" s="18">
        <v>-122</v>
      </c>
      <c r="S4" s="18">
        <v>-164.2</v>
      </c>
      <c r="T4" s="18"/>
      <c r="U4" s="18">
        <v>22.1</v>
      </c>
      <c r="V4" s="18">
        <v>11.8</v>
      </c>
      <c r="W4" s="18">
        <v>-138.19999999999999</v>
      </c>
      <c r="X4" s="18">
        <v>-75</v>
      </c>
      <c r="Y4" s="18">
        <v>-22.1</v>
      </c>
      <c r="Z4" s="19"/>
      <c r="AA4" s="111">
        <f>SUM(B4:Z4)</f>
        <v>-870.9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66.56</v>
      </c>
      <c r="O7" s="117">
        <v>68</v>
      </c>
      <c r="P7" s="117">
        <v>74</v>
      </c>
      <c r="Q7" s="117">
        <v>79.48</v>
      </c>
      <c r="R7" s="117">
        <v>94</v>
      </c>
      <c r="S7" s="117">
        <v>115.1</v>
      </c>
      <c r="T7" s="117">
        <v>128.22999999999999</v>
      </c>
      <c r="U7" s="117">
        <v>130.36000000000001</v>
      </c>
      <c r="V7" s="117">
        <v>108.13</v>
      </c>
      <c r="W7" s="117">
        <v>83</v>
      </c>
      <c r="X7" s="117">
        <v>83.94</v>
      </c>
      <c r="Y7" s="117">
        <v>83</v>
      </c>
      <c r="Z7" s="118"/>
      <c r="AA7" s="119">
        <f>IF(SUM(B7:Z7)&lt;&gt;0,AVERAGEIF(B7:Z7,"&lt;&gt;"""),"")</f>
        <v>92.816666666666663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116.7</v>
      </c>
      <c r="O15" s="133">
        <v>44.8</v>
      </c>
      <c r="P15" s="133">
        <v>42.8</v>
      </c>
      <c r="Q15" s="133">
        <v>179</v>
      </c>
      <c r="R15" s="133">
        <v>122</v>
      </c>
      <c r="S15" s="133">
        <v>164.2</v>
      </c>
      <c r="T15" s="133"/>
      <c r="U15" s="133"/>
      <c r="V15" s="133"/>
      <c r="W15" s="133">
        <v>138.19999999999999</v>
      </c>
      <c r="X15" s="133">
        <v>75</v>
      </c>
      <c r="Y15" s="133">
        <v>22.1</v>
      </c>
      <c r="Z15" s="131"/>
      <c r="AA15" s="132">
        <f t="shared" si="0"/>
        <v>904.80000000000007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116.7</v>
      </c>
      <c r="O16" s="135">
        <f t="shared" si="1"/>
        <v>44.8</v>
      </c>
      <c r="P16" s="135">
        <f t="shared" si="1"/>
        <v>42.8</v>
      </c>
      <c r="Q16" s="135">
        <f t="shared" si="1"/>
        <v>179</v>
      </c>
      <c r="R16" s="135">
        <f t="shared" si="1"/>
        <v>122</v>
      </c>
      <c r="S16" s="135">
        <f t="shared" si="1"/>
        <v>164.2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138.19999999999999</v>
      </c>
      <c r="X16" s="135">
        <f t="shared" si="1"/>
        <v>75</v>
      </c>
      <c r="Y16" s="135">
        <f t="shared" si="1"/>
        <v>22.1</v>
      </c>
      <c r="Z16" s="136" t="str">
        <f t="shared" si="1"/>
        <v/>
      </c>
      <c r="AA16" s="90">
        <f t="shared" si="0"/>
        <v>904.80000000000007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22.1</v>
      </c>
      <c r="V23" s="133">
        <v>11.8</v>
      </c>
      <c r="W23" s="133"/>
      <c r="X23" s="133"/>
      <c r="Y23" s="133"/>
      <c r="Z23" s="131"/>
      <c r="AA23" s="132">
        <f t="shared" si="2"/>
        <v>33.900000000000006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22.1</v>
      </c>
      <c r="V24" s="135">
        <f t="shared" si="3"/>
        <v>11.8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2024-01-30T09:18:09Z</dcterms:created>
  <dcterms:modified xsi:type="dcterms:W3CDTF">2024-01-30T09:18:10Z</dcterms:modified>
</cp:coreProperties>
</file>