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<sst xmlns="http://schemas.openxmlformats.org/spreadsheetml/2006/main" count="117" uniqueCount="53">
  <si>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29/01/2024 11:20:54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</si>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</sst>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27F-4962-B958-965372420BB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27F-4962-B958-965372420BB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62</c:v>
                </c:pt>
                <c:pt idx="16">
                  <c:v>48.222999999999999</c:v>
                </c:pt>
                <c:pt idx="21">
                  <c:v>18.181999999999999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7F-4962-B958-965372420BB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10.5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7F-4962-B958-965372420BB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22.061</c:v>
                </c:pt>
                <c:pt idx="13">
                  <c:v>26.433</c:v>
                </c:pt>
                <c:pt idx="14">
                  <c:v>56.146000000000001</c:v>
                </c:pt>
                <c:pt idx="15">
                  <c:v>66.665999999999997</c:v>
                </c:pt>
                <c:pt idx="16">
                  <c:v>19.709000000000003</c:v>
                </c:pt>
                <c:pt idx="17">
                  <c:v>11.734</c:v>
                </c:pt>
                <c:pt idx="18">
                  <c:v>20</c:v>
                </c:pt>
                <c:pt idx="19">
                  <c:v>8.1189999999999998</c:v>
                </c:pt>
                <c:pt idx="20">
                  <c:v>13.327999999999999</c:v>
                </c:pt>
                <c:pt idx="21">
                  <c:v>20.564</c:v>
                </c:pt>
                <c:pt idx="22">
                  <c:v>14.31</c:v>
                </c:pt>
                <c:pt idx="23">
                  <c:v>15.449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27F-4962-B958-965372420BB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27F-4962-B958-965372420BB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27F-4962-B958-965372420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51.998999999999995</c:v>
                </c:pt>
                <c:pt idx="13">
                  <c:v>52.649000000000001</c:v>
                </c:pt>
                <c:pt idx="14">
                  <c:v>143.74599999999998</c:v>
                </c:pt>
                <c:pt idx="15">
                  <c:v>89.783999999999992</c:v>
                </c:pt>
                <c:pt idx="16">
                  <c:v>92.481999999999999</c:v>
                </c:pt>
                <c:pt idx="17">
                  <c:v>39.283000000000001</c:v>
                </c:pt>
                <c:pt idx="18">
                  <c:v>47.18</c:v>
                </c:pt>
                <c:pt idx="19">
                  <c:v>43.542999999999999</c:v>
                </c:pt>
                <c:pt idx="20">
                  <c:v>35.316000000000003</c:v>
                </c:pt>
                <c:pt idx="21">
                  <c:v>58.868000000000002</c:v>
                </c:pt>
                <c:pt idx="22">
                  <c:v>31.75</c:v>
                </c:pt>
                <c:pt idx="23">
                  <c:v>31.044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27F-4962-B958-965372420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63.22</c:v>
                </c:pt>
                <c:pt idx="13">
                  <c:v>77.89</c:v>
                </c:pt>
                <c:pt idx="14">
                  <c:v>94</c:v>
                </c:pt>
                <c:pt idx="15">
                  <c:v>100.98</c:v>
                </c:pt>
                <c:pt idx="16">
                  <c:v>100</c:v>
                </c:pt>
                <c:pt idx="17">
                  <c:v>113</c:v>
                </c:pt>
                <c:pt idx="18">
                  <c:v>111</c:v>
                </c:pt>
                <c:pt idx="19">
                  <c:v>95.27</c:v>
                </c:pt>
                <c:pt idx="20">
                  <c:v>82.57</c:v>
                </c:pt>
                <c:pt idx="21">
                  <c:v>84</c:v>
                </c:pt>
                <c:pt idx="22">
                  <c:v>81.31</c:v>
                </c:pt>
                <c:pt idx="23">
                  <c:v>81.790000000000006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27F-4962-B958-965372420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51.999000000000002</v>
      </c>
      <c r="O4" s="18">
        <v>52.649000000000001</v>
      </c>
      <c r="P4" s="18">
        <v>143.74600000000001</v>
      </c>
      <c r="Q4" s="18">
        <v>89.825000000000003</v>
      </c>
      <c r="R4" s="18">
        <v>92.472999999999999</v>
      </c>
      <c r="S4" s="18">
        <v>39.235000000000007</v>
      </c>
      <c r="T4" s="18">
        <v>47.210000000000008</v>
      </c>
      <c r="U4" s="18">
        <v>43.510000000000005</v>
      </c>
      <c r="V4" s="18">
        <v>35.316000000000003</v>
      </c>
      <c r="W4" s="18">
        <v>58.867999999999995</v>
      </c>
      <c r="X4" s="18">
        <v>31.75</v>
      </c>
      <c r="Y4" s="18">
        <v>31.044</v>
      </c>
      <c r="Z4" s="19"/>
      <c r="AA4" s="20">
        <f>SUM(B4:Z4)</f>
        <v>717.62500000000011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63.22</v>
      </c>
      <c r="O7" s="28">
        <v>77.89</v>
      </c>
      <c r="P7" s="28">
        <v>94</v>
      </c>
      <c r="Q7" s="28">
        <v>100.98</v>
      </c>
      <c r="R7" s="28">
        <v>100</v>
      </c>
      <c r="S7" s="28">
        <v>113</v>
      </c>
      <c r="T7" s="28">
        <v>111</v>
      </c>
      <c r="U7" s="28">
        <v>95.27</v>
      </c>
      <c r="V7" s="28">
        <v>82.57</v>
      </c>
      <c r="W7" s="28">
        <v>84</v>
      </c>
      <c r="X7" s="28">
        <v>81.31</v>
      </c>
      <c r="Y7" s="28">
        <v>81.790000000000006</v>
      </c>
      <c r="Z7" s="29"/>
      <c r="AA7" s="30">
        <f>IF(SUM(B7:Z7)&lt;&gt;0,AVERAGEIF(B7:Z7,"&lt;&gt;"""),"")</f>
        <v>90.419166666666669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62</v>
      </c>
      <c r="Q12" s="52"/>
      <c r="R12" s="52">
        <v>48.222999999999999</v>
      </c>
      <c r="S12" s="52"/>
      <c r="T12" s="52"/>
      <c r="U12" s="52"/>
      <c r="V12" s="52"/>
      <c r="W12" s="52">
        <v>18.181999999999999</v>
      </c>
      <c r="X12" s="52"/>
      <c r="Y12" s="52"/>
      <c r="Z12" s="53"/>
      <c r="AA12" s="54">
        <f t="shared" si="0"/>
        <v>128.405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22.061</v>
      </c>
      <c r="O14" s="57">
        <v>26.433</v>
      </c>
      <c r="P14" s="57">
        <v>56.146000000000001</v>
      </c>
      <c r="Q14" s="57">
        <v>66.665999999999997</v>
      </c>
      <c r="R14" s="57">
        <v>19.709000000000003</v>
      </c>
      <c r="S14" s="57">
        <v>11.734</v>
      </c>
      <c r="T14" s="57">
        <v>20</v>
      </c>
      <c r="U14" s="57">
        <v>8.1189999999999998</v>
      </c>
      <c r="V14" s="57">
        <v>13.327999999999999</v>
      </c>
      <c r="W14" s="57">
        <v>20.564</v>
      </c>
      <c r="X14" s="57">
        <v>14.31</v>
      </c>
      <c r="Y14" s="57">
        <v>15.449</v>
      </c>
      <c r="Z14" s="58"/>
      <c r="AA14" s="59">
        <f t="shared" si="0"/>
        <v>294.51900000000001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22.061</v>
      </c>
      <c r="O16" s="62">
        <f t="shared" si="1"/>
        <v>26.433</v>
      </c>
      <c r="P16" s="62">
        <f t="shared" si="1"/>
        <v>118.146</v>
      </c>
      <c r="Q16" s="62">
        <f t="shared" si="1"/>
        <v>66.665999999999997</v>
      </c>
      <c r="R16" s="62">
        <f t="shared" si="1"/>
        <v>67.932000000000002</v>
      </c>
      <c r="S16" s="62">
        <f t="shared" si="1"/>
        <v>11.734</v>
      </c>
      <c r="T16" s="62">
        <f t="shared" si="1"/>
        <v>20</v>
      </c>
      <c r="U16" s="62">
        <f t="shared" si="1"/>
        <v>8.1189999999999998</v>
      </c>
      <c r="V16" s="62">
        <f t="shared" si="1"/>
        <v>13.327999999999999</v>
      </c>
      <c r="W16" s="62">
        <f t="shared" si="1"/>
        <v>38.745999999999995</v>
      </c>
      <c r="X16" s="62">
        <f t="shared" si="1"/>
        <v>14.31</v>
      </c>
      <c r="Y16" s="62">
        <f t="shared" si="1"/>
        <v>15.449</v>
      </c>
      <c r="Z16" s="63" t="str">
        <f t="shared" si="1"/>
        <v/>
      </c>
      <c r="AA16" s="64">
        <f>SUM(AA10:AA15)</f>
        <v>422.92399999999998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7.4619999999999997</v>
      </c>
      <c r="O20" s="77">
        <v>7.2290000000000001</v>
      </c>
      <c r="P20" s="77">
        <v>9.89</v>
      </c>
      <c r="Q20" s="77">
        <v>7.9740000000000002</v>
      </c>
      <c r="R20" s="77">
        <v>7.4809999999999999</v>
      </c>
      <c r="S20" s="77">
        <v>8.786999999999999</v>
      </c>
      <c r="T20" s="77">
        <v>8.1940000000000008</v>
      </c>
      <c r="U20" s="77">
        <v>6.173</v>
      </c>
      <c r="V20" s="77">
        <v>5.8479999999999999</v>
      </c>
      <c r="W20" s="77">
        <v>5.4269999999999996</v>
      </c>
      <c r="X20" s="77">
        <v>5.2430000000000003</v>
      </c>
      <c r="Y20" s="77">
        <v>5.117</v>
      </c>
      <c r="Z20" s="78"/>
      <c r="AA20" s="79">
        <f t="shared" si="2"/>
        <v>84.825000000000003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22.475999999999999</v>
      </c>
      <c r="O21" s="81">
        <v>18.986999999999998</v>
      </c>
      <c r="P21" s="81">
        <v>15.709999999999999</v>
      </c>
      <c r="Q21" s="81">
        <v>15.185</v>
      </c>
      <c r="R21" s="81">
        <v>17.059999999999999</v>
      </c>
      <c r="S21" s="81">
        <v>18.714000000000002</v>
      </c>
      <c r="T21" s="81">
        <v>19.015999999999998</v>
      </c>
      <c r="U21" s="81">
        <v>18.718</v>
      </c>
      <c r="V21" s="81">
        <v>16.14</v>
      </c>
      <c r="W21" s="81">
        <v>14.695</v>
      </c>
      <c r="X21" s="81">
        <v>12.196999999999999</v>
      </c>
      <c r="Y21" s="81">
        <v>10.478</v>
      </c>
      <c r="Z21" s="78"/>
      <c r="AA21" s="79">
        <f t="shared" si="2"/>
        <v>199.37599999999998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29.937999999999999</v>
      </c>
      <c r="O25" s="88">
        <f t="shared" si="3"/>
        <v>26.215999999999998</v>
      </c>
      <c r="P25" s="88">
        <f t="shared" si="3"/>
        <v>25.6</v>
      </c>
      <c r="Q25" s="88">
        <f t="shared" si="3"/>
        <v>23.158999999999999</v>
      </c>
      <c r="R25" s="88">
        <f t="shared" si="3"/>
        <v>24.540999999999997</v>
      </c>
      <c r="S25" s="88">
        <f t="shared" si="3"/>
        <v>27.501000000000001</v>
      </c>
      <c r="T25" s="88">
        <f t="shared" si="3"/>
        <v>27.21</v>
      </c>
      <c r="U25" s="88">
        <f t="shared" si="3"/>
        <v>24.890999999999998</v>
      </c>
      <c r="V25" s="88">
        <f t="shared" si="3"/>
        <v>21.988</v>
      </c>
      <c r="W25" s="88">
        <f t="shared" si="3"/>
        <v>20.122</v>
      </c>
      <c r="X25" s="88">
        <f t="shared" si="3"/>
        <v>17.439999999999998</v>
      </c>
      <c r="Y25" s="88">
        <f t="shared" si="3"/>
        <v>15.594999999999999</v>
      </c>
      <c r="Z25" s="89" t="str">
        <f t="shared" si="3"/>
        <v/>
      </c>
      <c r="AA25" s="90">
        <f>SUM(AA19:AA24)</f>
        <v>284.20099999999996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51.999000000000002</v>
      </c>
      <c r="O29" s="77">
        <v>52.649000000000001</v>
      </c>
      <c r="P29" s="77">
        <v>143.74600000000001</v>
      </c>
      <c r="Q29" s="77">
        <v>89.825000000000003</v>
      </c>
      <c r="R29" s="77">
        <v>92.472999999999999</v>
      </c>
      <c r="S29" s="77">
        <v>39.234999999999999</v>
      </c>
      <c r="T29" s="77">
        <v>47.21</v>
      </c>
      <c r="U29" s="77">
        <v>33.01</v>
      </c>
      <c r="V29" s="77">
        <v>35.316000000000003</v>
      </c>
      <c r="W29" s="77">
        <v>58.868000000000002</v>
      </c>
      <c r="X29" s="77">
        <v>31.75</v>
      </c>
      <c r="Y29" s="77">
        <v>31.044</v>
      </c>
      <c r="Z29" s="78"/>
      <c r="AA29" s="79">
        <f>SUM(B29:Z29)</f>
        <v>707.12500000000011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51.999000000000002</v>
      </c>
      <c r="O31" s="62">
        <f t="shared" si="4"/>
        <v>52.649000000000001</v>
      </c>
      <c r="P31" s="62">
        <f t="shared" si="4"/>
        <v>143.74600000000001</v>
      </c>
      <c r="Q31" s="62">
        <f t="shared" si="4"/>
        <v>89.825000000000003</v>
      </c>
      <c r="R31" s="62">
        <f t="shared" si="4"/>
        <v>92.472999999999999</v>
      </c>
      <c r="S31" s="62">
        <f t="shared" si="4"/>
        <v>39.234999999999999</v>
      </c>
      <c r="T31" s="62">
        <f t="shared" si="4"/>
        <v>47.21</v>
      </c>
      <c r="U31" s="62">
        <f t="shared" si="4"/>
        <v>33.01</v>
      </c>
      <c r="V31" s="62">
        <f t="shared" si="4"/>
        <v>35.316000000000003</v>
      </c>
      <c r="W31" s="62">
        <f t="shared" si="4"/>
        <v>58.868000000000002</v>
      </c>
      <c r="X31" s="62">
        <f t="shared" si="4"/>
        <v>31.75</v>
      </c>
      <c r="Y31" s="62">
        <f t="shared" si="4"/>
        <v>31.044</v>
      </c>
      <c r="Z31" s="63" t="str">
        <f t="shared" si="4"/>
        <v/>
      </c>
      <c r="AA31" s="64">
        <f>SUM(AA28:AA30)</f>
        <v>707.12500000000011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10.5</v>
      </c>
      <c r="V38" s="99"/>
      <c r="W38" s="99"/>
      <c r="X38" s="99"/>
      <c r="Y38" s="99"/>
      <c r="Z38" s="100"/>
      <c r="AA38" s="79">
        <f t="shared" si="5"/>
        <v>10.5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10.5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10.5</v>
      </c>
      <c r="V46" s="99"/>
      <c r="W46" s="99"/>
      <c r="X46" s="99"/>
      <c r="Y46" s="99"/>
      <c r="Z46" s="100"/>
      <c r="AA46" s="79">
        <f t="shared" si="7"/>
        <v>10.5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10.5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51.998999999999995</v>
      </c>
      <c r="O51" s="88">
        <f t="shared" si="10"/>
        <v>52.649000000000001</v>
      </c>
      <c r="P51" s="88">
        <f t="shared" si="10"/>
        <v>143.74600000000001</v>
      </c>
      <c r="Q51" s="88">
        <f t="shared" si="10"/>
        <v>89.824999999999989</v>
      </c>
      <c r="R51" s="88">
        <f t="shared" si="10"/>
        <v>92.472999999999999</v>
      </c>
      <c r="S51" s="88">
        <f t="shared" si="10"/>
        <v>39.234999999999999</v>
      </c>
      <c r="T51" s="88">
        <f t="shared" si="10"/>
        <v>47.21</v>
      </c>
      <c r="U51" s="88">
        <f t="shared" si="10"/>
        <v>43.51</v>
      </c>
      <c r="V51" s="88">
        <f t="shared" si="10"/>
        <v>35.316000000000003</v>
      </c>
      <c r="W51" s="88">
        <f t="shared" si="10"/>
        <v>58.867999999999995</v>
      </c>
      <c r="X51" s="88">
        <f t="shared" si="10"/>
        <v>31.75</v>
      </c>
      <c r="Y51" s="88">
        <f t="shared" si="10"/>
        <v>31.043999999999997</v>
      </c>
      <c r="Z51" s="89" t="str">
        <f t="shared" si="10"/>
        <v/>
      </c>
      <c r="AA51" s="104">
        <f>SUM(B51:Z51)</f>
        <v>717.62500000000011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51.998999999999995</v>
      </c>
      <c r="O4" s="18">
        <v>52.649000000000001</v>
      </c>
      <c r="P4" s="18">
        <v>143.74599999999998</v>
      </c>
      <c r="Q4" s="18">
        <v>89.783999999999992</v>
      </c>
      <c r="R4" s="18">
        <v>92.481999999999999</v>
      </c>
      <c r="S4" s="18">
        <v>39.283000000000001</v>
      </c>
      <c r="T4" s="18">
        <v>47.18</v>
      </c>
      <c r="U4" s="18">
        <v>43.542999999999999</v>
      </c>
      <c r="V4" s="18">
        <v>35.316000000000003</v>
      </c>
      <c r="W4" s="18">
        <v>58.868000000000002</v>
      </c>
      <c r="X4" s="18">
        <v>31.75</v>
      </c>
      <c r="Y4" s="18">
        <v>31.044</v>
      </c>
      <c r="Z4" s="19"/>
      <c r="AA4" s="20">
        <f>SUM(B4:Z4)</f>
        <v>717.64400000000001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63.22</v>
      </c>
      <c r="O7" s="28">
        <v>77.89</v>
      </c>
      <c r="P7" s="28">
        <v>94</v>
      </c>
      <c r="Q7" s="28">
        <v>100.98</v>
      </c>
      <c r="R7" s="28">
        <v>100</v>
      </c>
      <c r="S7" s="28">
        <v>113</v>
      </c>
      <c r="T7" s="28">
        <v>111</v>
      </c>
      <c r="U7" s="28">
        <v>95.27</v>
      </c>
      <c r="V7" s="28">
        <v>82.57</v>
      </c>
      <c r="W7" s="28">
        <v>84</v>
      </c>
      <c r="X7" s="28">
        <v>81.31</v>
      </c>
      <c r="Y7" s="28">
        <v>81.790000000000006</v>
      </c>
      <c r="Z7" s="29"/>
      <c r="AA7" s="30">
        <f>IF(SUM(B7:Z7)&lt;&gt;0,AVERAGEIF(B7:Z7,"&lt;&gt;"""),"")</f>
        <v>90.419166666666669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51.998999999999995</v>
      </c>
      <c r="O14" s="57">
        <v>46.948999999999998</v>
      </c>
      <c r="P14" s="57">
        <v>25.746000000000002</v>
      </c>
      <c r="Q14" s="57"/>
      <c r="R14" s="57">
        <v>32.682000000000002</v>
      </c>
      <c r="S14" s="57">
        <v>35.783000000000001</v>
      </c>
      <c r="T14" s="57">
        <v>31.68</v>
      </c>
      <c r="U14" s="57">
        <v>33.163000000000004</v>
      </c>
      <c r="V14" s="57">
        <v>29.116</v>
      </c>
      <c r="W14" s="57">
        <v>25.071000000000002</v>
      </c>
      <c r="X14" s="57">
        <v>21.105</v>
      </c>
      <c r="Y14" s="57">
        <v>8.65</v>
      </c>
      <c r="Z14" s="58"/>
      <c r="AA14" s="59">
        <f t="shared" si="0"/>
        <v>341.94400000000002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51.998999999999995</v>
      </c>
      <c r="O16" s="62">
        <f t="shared" si="1"/>
        <v>46.948999999999998</v>
      </c>
      <c r="P16" s="62">
        <f t="shared" si="1"/>
        <v>25.746000000000002</v>
      </c>
      <c r="Q16" s="62">
        <f t="shared" si="1"/>
        <v>0</v>
      </c>
      <c r="R16" s="62">
        <f t="shared" si="1"/>
        <v>32.682000000000002</v>
      </c>
      <c r="S16" s="62">
        <f t="shared" si="1"/>
        <v>35.783000000000001</v>
      </c>
      <c r="T16" s="62">
        <f t="shared" si="1"/>
        <v>31.68</v>
      </c>
      <c r="U16" s="62">
        <f t="shared" si="1"/>
        <v>33.163000000000004</v>
      </c>
      <c r="V16" s="62">
        <f t="shared" si="1"/>
        <v>29.116</v>
      </c>
      <c r="W16" s="62">
        <f t="shared" si="1"/>
        <v>25.071000000000002</v>
      </c>
      <c r="X16" s="62">
        <f t="shared" si="1"/>
        <v>21.105</v>
      </c>
      <c r="Y16" s="62">
        <f t="shared" si="1"/>
        <v>8.65</v>
      </c>
      <c r="Z16" s="63" t="str">
        <f t="shared" si="1"/>
        <v/>
      </c>
      <c r="AA16" s="64">
        <f>SUM(AA10:AA15)</f>
        <v>341.94400000000002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5.7</v>
      </c>
      <c r="P20" s="77"/>
      <c r="Q20" s="77"/>
      <c r="R20" s="77"/>
      <c r="S20" s="77"/>
      <c r="T20" s="77"/>
      <c r="U20" s="77">
        <v>10.38</v>
      </c>
      <c r="V20" s="77">
        <v>1</v>
      </c>
      <c r="W20" s="77">
        <v>19.041</v>
      </c>
      <c r="X20" s="77">
        <v>1.97</v>
      </c>
      <c r="Y20" s="77">
        <v>7.5129999999999999</v>
      </c>
      <c r="Z20" s="78"/>
      <c r="AA20" s="79">
        <f t="shared" si="2"/>
        <v>45.603999999999999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0.184</v>
      </c>
      <c r="R21" s="81"/>
      <c r="S21" s="81"/>
      <c r="T21" s="81"/>
      <c r="U21" s="81"/>
      <c r="V21" s="81">
        <v>5.2</v>
      </c>
      <c r="W21" s="81">
        <v>14.756</v>
      </c>
      <c r="X21" s="81">
        <v>8.6750000000000007</v>
      </c>
      <c r="Y21" s="81">
        <v>14.881</v>
      </c>
      <c r="Z21" s="78"/>
      <c r="AA21" s="79">
        <f t="shared" si="2"/>
        <v>43.695999999999998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5.7</v>
      </c>
      <c r="P25" s="88">
        <f t="shared" si="3"/>
        <v>0</v>
      </c>
      <c r="Q25" s="88">
        <f t="shared" si="3"/>
        <v>0.184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10.38</v>
      </c>
      <c r="V25" s="88">
        <f t="shared" si="3"/>
        <v>6.2</v>
      </c>
      <c r="W25" s="88">
        <f t="shared" si="3"/>
        <v>33.796999999999997</v>
      </c>
      <c r="X25" s="88">
        <f t="shared" si="3"/>
        <v>10.645000000000001</v>
      </c>
      <c r="Y25" s="88">
        <f t="shared" si="3"/>
        <v>22.393999999999998</v>
      </c>
      <c r="Z25" s="89">
        <f t="shared" si="3"/>
        <v>0</v>
      </c>
      <c r="AA25" s="90">
        <f t="shared" si="3"/>
        <v>89.3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51.999000000000002</v>
      </c>
      <c r="O29" s="77">
        <v>52.649000000000001</v>
      </c>
      <c r="P29" s="77">
        <v>25.745999999999999</v>
      </c>
      <c r="Q29" s="77">
        <v>0.184</v>
      </c>
      <c r="R29" s="77">
        <v>32.682000000000002</v>
      </c>
      <c r="S29" s="77">
        <v>35.783000000000001</v>
      </c>
      <c r="T29" s="77">
        <v>31.68</v>
      </c>
      <c r="U29" s="77">
        <v>43.542999999999999</v>
      </c>
      <c r="V29" s="77">
        <v>35.316000000000003</v>
      </c>
      <c r="W29" s="77">
        <v>58.868000000000002</v>
      </c>
      <c r="X29" s="77">
        <v>31.75</v>
      </c>
      <c r="Y29" s="77">
        <v>31.044</v>
      </c>
      <c r="Z29" s="78"/>
      <c r="AA29" s="79">
        <f>SUM(B29:Z29)</f>
        <v>431.24399999999997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51.999000000000002</v>
      </c>
      <c r="O31" s="62">
        <f t="shared" si="4"/>
        <v>52.649000000000001</v>
      </c>
      <c r="P31" s="62">
        <f t="shared" si="4"/>
        <v>25.745999999999999</v>
      </c>
      <c r="Q31" s="62">
        <f t="shared" si="4"/>
        <v>0.184</v>
      </c>
      <c r="R31" s="62">
        <f t="shared" si="4"/>
        <v>32.682000000000002</v>
      </c>
      <c r="S31" s="62">
        <f t="shared" si="4"/>
        <v>35.783000000000001</v>
      </c>
      <c r="T31" s="62">
        <f t="shared" si="4"/>
        <v>31.68</v>
      </c>
      <c r="U31" s="62">
        <f t="shared" si="4"/>
        <v>43.542999999999999</v>
      </c>
      <c r="V31" s="62">
        <f t="shared" si="4"/>
        <v>35.316000000000003</v>
      </c>
      <c r="W31" s="62">
        <f t="shared" si="4"/>
        <v>58.868000000000002</v>
      </c>
      <c r="X31" s="62">
        <f t="shared" si="4"/>
        <v>31.75</v>
      </c>
      <c r="Y31" s="62">
        <f t="shared" si="4"/>
        <v>31.044</v>
      </c>
      <c r="Z31" s="63">
        <f t="shared" si="4"/>
        <v>0</v>
      </c>
      <c r="AA31" s="64">
        <f t="shared" si="4"/>
        <v>431.24399999999997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118</v>
      </c>
      <c r="Q38" s="99">
        <v>89.6</v>
      </c>
      <c r="R38" s="99">
        <v>59.8</v>
      </c>
      <c r="S38" s="99">
        <v>3.5</v>
      </c>
      <c r="T38" s="99">
        <v>15.5</v>
      </c>
      <c r="U38" s="99"/>
      <c r="V38" s="99"/>
      <c r="W38" s="99"/>
      <c r="X38" s="99"/>
      <c r="Y38" s="99"/>
      <c r="Z38" s="100"/>
      <c r="AA38" s="79">
        <f t="shared" si="5"/>
        <v>286.39999999999998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118</v>
      </c>
      <c r="Q39" s="88">
        <f t="shared" si="6"/>
        <v>89.6</v>
      </c>
      <c r="R39" s="88">
        <f t="shared" si="6"/>
        <v>59.8</v>
      </c>
      <c r="S39" s="88">
        <f t="shared" si="6"/>
        <v>3.5</v>
      </c>
      <c r="T39" s="88">
        <f t="shared" si="6"/>
        <v>15.5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286.39999999999998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118</v>
      </c>
      <c r="Q46" s="99">
        <v>89.6</v>
      </c>
      <c r="R46" s="99">
        <v>59.8</v>
      </c>
      <c r="S46" s="99">
        <v>3.5</v>
      </c>
      <c r="T46" s="99">
        <v>15.5</v>
      </c>
      <c r="U46" s="99"/>
      <c r="V46" s="99"/>
      <c r="W46" s="99"/>
      <c r="X46" s="99"/>
      <c r="Y46" s="99"/>
      <c r="Z46" s="100"/>
      <c r="AA46" s="79">
        <f t="shared" si="7"/>
        <v>286.39999999999998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118</v>
      </c>
      <c r="Q48" s="88">
        <f t="shared" si="8"/>
        <v>89.6</v>
      </c>
      <c r="R48" s="88">
        <f t="shared" si="8"/>
        <v>59.8</v>
      </c>
      <c r="S48" s="88">
        <f t="shared" si="8"/>
        <v>3.5</v>
      </c>
      <c r="T48" s="88">
        <f t="shared" si="8"/>
        <v>15.5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286.39999999999998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51.998999999999995</v>
      </c>
      <c r="O51" s="88">
        <f t="shared" si="10"/>
        <v>52.649000000000001</v>
      </c>
      <c r="P51" s="88">
        <f t="shared" si="10"/>
        <v>143.74600000000001</v>
      </c>
      <c r="Q51" s="88">
        <f t="shared" si="10"/>
        <v>89.783999999999992</v>
      </c>
      <c r="R51" s="88">
        <f t="shared" si="10"/>
        <v>92.481999999999999</v>
      </c>
      <c r="S51" s="88">
        <f t="shared" si="10"/>
        <v>39.283000000000001</v>
      </c>
      <c r="T51" s="88">
        <f t="shared" si="10"/>
        <v>47.18</v>
      </c>
      <c r="U51" s="88">
        <f t="shared" si="10"/>
        <v>43.543000000000006</v>
      </c>
      <c r="V51" s="88">
        <f t="shared" si="10"/>
        <v>35.316000000000003</v>
      </c>
      <c r="W51" s="88">
        <f t="shared" si="10"/>
        <v>58.867999999999995</v>
      </c>
      <c r="X51" s="88">
        <f t="shared" si="10"/>
        <v>31.75</v>
      </c>
      <c r="Y51" s="88">
        <f t="shared" si="10"/>
        <v>31.043999999999997</v>
      </c>
      <c r="Z51" s="89">
        <f t="shared" si="10"/>
        <v>0</v>
      </c>
      <c r="AA51" s="104">
        <f>SUM(B51:Z51)</f>
        <v>717.64399999999989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118</v>
      </c>
      <c r="Q4" s="18">
        <v>89.6</v>
      </c>
      <c r="R4" s="18">
        <v>59.8</v>
      </c>
      <c r="S4" s="18">
        <v>3.5</v>
      </c>
      <c r="T4" s="18">
        <v>15.5</v>
      </c>
      <c r="U4" s="18">
        <v>-10.5</v>
      </c>
      <c r="V4" s="18"/>
      <c r="W4" s="18"/>
      <c r="X4" s="18"/>
      <c r="Y4" s="18"/>
      <c r="Z4" s="19"/>
      <c r="AA4" s="111">
        <f>SUM(B4:Z4)</f>
        <v>275.89999999999998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63.22</v>
      </c>
      <c r="O7" s="117">
        <v>77.89</v>
      </c>
      <c r="P7" s="117">
        <v>94</v>
      </c>
      <c r="Q7" s="117">
        <v>100.98</v>
      </c>
      <c r="R7" s="117">
        <v>100</v>
      </c>
      <c r="S7" s="117">
        <v>113</v>
      </c>
      <c r="T7" s="117">
        <v>111</v>
      </c>
      <c r="U7" s="117">
        <v>95.27</v>
      </c>
      <c r="V7" s="117">
        <v>82.57</v>
      </c>
      <c r="W7" s="117">
        <v>84</v>
      </c>
      <c r="X7" s="117">
        <v>81.31</v>
      </c>
      <c r="Y7" s="117">
        <v>81.790000000000006</v>
      </c>
      <c r="Z7" s="118"/>
      <c r="AA7" s="119">
        <f>IF(SUM(B7:Z7)&lt;&gt;0,AVERAGEIF(B7:Z7,"&lt;&gt;"""),"")</f>
        <v>90.419166666666669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10.5</v>
      </c>
      <c r="V15" s="133"/>
      <c r="W15" s="133"/>
      <c r="X15" s="133"/>
      <c r="Y15" s="133"/>
      <c r="Z15" s="131"/>
      <c r="AA15" s="132">
        <f t="shared" si="0"/>
        <v>10.5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10.5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118</v>
      </c>
      <c r="Q23" s="133">
        <v>89.6</v>
      </c>
      <c r="R23" s="133">
        <v>59.8</v>
      </c>
      <c r="S23" s="133">
        <v>3.5</v>
      </c>
      <c r="T23" s="133">
        <v>15.5</v>
      </c>
      <c r="U23" s="133"/>
      <c r="V23" s="133"/>
      <c r="W23" s="133"/>
      <c r="X23" s="133"/>
      <c r="Y23" s="133"/>
      <c r="Z23" s="131"/>
      <c r="AA23" s="132">
        <f t="shared" si="2"/>
        <v>286.39999999999998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118</v>
      </c>
      <c r="Q24" s="135">
        <f t="shared" si="3"/>
        <v>89.6</v>
      </c>
      <c r="R24" s="135">
        <f t="shared" si="3"/>
        <v>59.8</v>
      </c>
      <c r="S24" s="135">
        <f t="shared" si="3"/>
        <v>3.5</v>
      </c>
      <c r="T24" s="135">
        <f t="shared" si="3"/>
        <v>15.5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286.39999999999998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2024-01-29T09:20:54Z</dcterms:created>
  <dcterms:modified xsi:type="dcterms:W3CDTF">2024-01-29T09:20:55Z</dcterms:modified>
</cp:coreProperties>
</file>