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<sst xmlns="http://schemas.openxmlformats.org/spreadsheetml/2006/main" count="117" uniqueCount="53">
  <si>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28/01/2024 11:22:45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</si>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</sst>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06-47FD-8894-725DC0A53CF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06-47FD-8894-725DC0A53CF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30</c:v>
                </c:pt>
                <c:pt idx="17">
                  <c:v>30</c:v>
                </c:pt>
                <c:pt idx="21">
                  <c:v>13.865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06-47FD-8894-725DC0A53CF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06-47FD-8894-725DC0A53CF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8.0750000000000011</c:v>
                </c:pt>
                <c:pt idx="13">
                  <c:v>19.625999999999998</c:v>
                </c:pt>
                <c:pt idx="14">
                  <c:v>23.652999999999999</c:v>
                </c:pt>
                <c:pt idx="15">
                  <c:v>26.631</c:v>
                </c:pt>
                <c:pt idx="16">
                  <c:v>4.9120000000000008</c:v>
                </c:pt>
                <c:pt idx="17">
                  <c:v>25.222000000000001</c:v>
                </c:pt>
                <c:pt idx="19">
                  <c:v>9.4440000000000008</c:v>
                </c:pt>
                <c:pt idx="20">
                  <c:v>7.952</c:v>
                </c:pt>
                <c:pt idx="21">
                  <c:v>9.8810000000000002</c:v>
                </c:pt>
                <c:pt idx="22">
                  <c:v>12.571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06-47FD-8894-725DC0A53CF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06-47FD-8894-725DC0A53CF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7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06-47FD-8894-725DC0A53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35.218000000000004</c:v>
                </c:pt>
                <c:pt idx="13">
                  <c:v>45.048999999999992</c:v>
                </c:pt>
                <c:pt idx="14">
                  <c:v>49.080999999999996</c:v>
                </c:pt>
                <c:pt idx="15">
                  <c:v>52.484000000000002</c:v>
                </c:pt>
                <c:pt idx="16">
                  <c:v>136.495</c:v>
                </c:pt>
                <c:pt idx="17">
                  <c:v>163.23400000000001</c:v>
                </c:pt>
                <c:pt idx="18">
                  <c:v>29.341000000000001</c:v>
                </c:pt>
                <c:pt idx="19">
                  <c:v>38.314</c:v>
                </c:pt>
                <c:pt idx="20">
                  <c:v>35.93</c:v>
                </c:pt>
                <c:pt idx="21">
                  <c:v>46.942999999999998</c:v>
                </c:pt>
                <c:pt idx="22">
                  <c:v>34.744</c:v>
                </c:pt>
                <c:pt idx="23">
                  <c:v>26.437000000000001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06-47FD-8894-725DC0A53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49.5</c:v>
                </c:pt>
                <c:pt idx="13">
                  <c:v>45.22</c:v>
                </c:pt>
                <c:pt idx="14">
                  <c:v>67.58</c:v>
                </c:pt>
                <c:pt idx="15">
                  <c:v>80.3</c:v>
                </c:pt>
                <c:pt idx="16">
                  <c:v>92.71</c:v>
                </c:pt>
                <c:pt idx="17">
                  <c:v>109.68</c:v>
                </c:pt>
                <c:pt idx="18">
                  <c:v>87.75</c:v>
                </c:pt>
                <c:pt idx="19">
                  <c:v>84.94</c:v>
                </c:pt>
                <c:pt idx="20">
                  <c:v>85.5</c:v>
                </c:pt>
                <c:pt idx="21">
                  <c:v>95.26</c:v>
                </c:pt>
                <c:pt idx="22">
                  <c:v>69.7</c:v>
                </c:pt>
                <c:pt idx="23">
                  <c:v>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06-47FD-8894-725DC0A53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35.218000000000004</v>
      </c>
      <c r="O4" s="18">
        <v>45.015000000000001</v>
      </c>
      <c r="P4" s="18">
        <v>49.116000000000007</v>
      </c>
      <c r="Q4" s="18">
        <v>52.446000000000005</v>
      </c>
      <c r="R4" s="18">
        <v>136.53200000000001</v>
      </c>
      <c r="S4" s="18">
        <v>163.27100000000002</v>
      </c>
      <c r="T4" s="18">
        <v>29.340999999999998</v>
      </c>
      <c r="U4" s="18">
        <v>38.314</v>
      </c>
      <c r="V4" s="18">
        <v>35.93</v>
      </c>
      <c r="W4" s="18">
        <v>46.942999999999998</v>
      </c>
      <c r="X4" s="18">
        <v>34.744</v>
      </c>
      <c r="Y4" s="18">
        <v>26.436999999999998</v>
      </c>
      <c r="Z4" s="19"/>
      <c r="AA4" s="20">
        <f>SUM(B4:Z4)</f>
        <v>693.30700000000002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49.5</v>
      </c>
      <c r="O7" s="28">
        <v>45.22</v>
      </c>
      <c r="P7" s="28">
        <v>67.58</v>
      </c>
      <c r="Q7" s="28">
        <v>80.3</v>
      </c>
      <c r="R7" s="28">
        <v>92.71</v>
      </c>
      <c r="S7" s="28">
        <v>109.68</v>
      </c>
      <c r="T7" s="28">
        <v>87.75</v>
      </c>
      <c r="U7" s="28">
        <v>84.94</v>
      </c>
      <c r="V7" s="28">
        <v>85.5</v>
      </c>
      <c r="W7" s="28">
        <v>95.26</v>
      </c>
      <c r="X7" s="28">
        <v>69.7</v>
      </c>
      <c r="Y7" s="28">
        <v>49</v>
      </c>
      <c r="Z7" s="29"/>
      <c r="AA7" s="30">
        <f>IF(SUM(B7:Z7)&lt;&gt;0,AVERAGEIF(B7:Z7,"&lt;&gt;"""),"")</f>
        <v>76.428333333333342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</v>
      </c>
      <c r="S12" s="52">
        <v>30</v>
      </c>
      <c r="T12" s="52"/>
      <c r="U12" s="52"/>
      <c r="V12" s="52"/>
      <c r="W12" s="52">
        <v>13.865</v>
      </c>
      <c r="X12" s="52"/>
      <c r="Y12" s="52"/>
      <c r="Z12" s="53"/>
      <c r="AA12" s="54">
        <f t="shared" si="0"/>
        <v>73.864999999999995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>
        <v>80</v>
      </c>
      <c r="T13" s="52"/>
      <c r="U13" s="52"/>
      <c r="V13" s="52"/>
      <c r="W13" s="52"/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8.0750000000000011</v>
      </c>
      <c r="O14" s="57">
        <v>19.625999999999998</v>
      </c>
      <c r="P14" s="57">
        <v>23.652999999999999</v>
      </c>
      <c r="Q14" s="57">
        <v>26.631</v>
      </c>
      <c r="R14" s="57">
        <v>4.9120000000000008</v>
      </c>
      <c r="S14" s="57">
        <v>25.222000000000001</v>
      </c>
      <c r="T14" s="57"/>
      <c r="U14" s="57">
        <v>9.4440000000000008</v>
      </c>
      <c r="V14" s="57">
        <v>7.952</v>
      </c>
      <c r="W14" s="57">
        <v>9.8810000000000002</v>
      </c>
      <c r="X14" s="57">
        <v>12.571</v>
      </c>
      <c r="Y14" s="57"/>
      <c r="Z14" s="58"/>
      <c r="AA14" s="59">
        <f t="shared" si="0"/>
        <v>147.96700000000001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8.0750000000000011</v>
      </c>
      <c r="O16" s="62">
        <f t="shared" si="1"/>
        <v>19.625999999999998</v>
      </c>
      <c r="P16" s="62">
        <f t="shared" si="1"/>
        <v>23.652999999999999</v>
      </c>
      <c r="Q16" s="62">
        <f t="shared" si="1"/>
        <v>26.631</v>
      </c>
      <c r="R16" s="62">
        <f t="shared" si="1"/>
        <v>114.91200000000001</v>
      </c>
      <c r="S16" s="62">
        <f t="shared" si="1"/>
        <v>135.22200000000001</v>
      </c>
      <c r="T16" s="62">
        <f t="shared" si="1"/>
        <v>0</v>
      </c>
      <c r="U16" s="62">
        <f t="shared" si="1"/>
        <v>9.4440000000000008</v>
      </c>
      <c r="V16" s="62">
        <f t="shared" si="1"/>
        <v>7.952</v>
      </c>
      <c r="W16" s="62">
        <f t="shared" si="1"/>
        <v>23.746000000000002</v>
      </c>
      <c r="X16" s="62">
        <f t="shared" si="1"/>
        <v>12.571</v>
      </c>
      <c r="Y16" s="62">
        <f t="shared" si="1"/>
        <v>0</v>
      </c>
      <c r="Z16" s="63" t="str">
        <f t="shared" si="1"/>
        <v/>
      </c>
      <c r="AA16" s="64">
        <f>SUM(AA10:AA15)</f>
        <v>381.83199999999999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5.2370000000000001</v>
      </c>
      <c r="O20" s="77">
        <v>5.1890000000000001</v>
      </c>
      <c r="P20" s="77">
        <v>5.3890000000000002</v>
      </c>
      <c r="Q20" s="77">
        <v>7.6530000000000005</v>
      </c>
      <c r="R20" s="77">
        <v>5.5469999999999997</v>
      </c>
      <c r="S20" s="77">
        <v>5.6319999999999997</v>
      </c>
      <c r="T20" s="77">
        <v>5.6970000000000001</v>
      </c>
      <c r="U20" s="77">
        <v>5.7430000000000003</v>
      </c>
      <c r="V20" s="77">
        <v>5.7370000000000001</v>
      </c>
      <c r="W20" s="77">
        <v>5.7169999999999996</v>
      </c>
      <c r="X20" s="77">
        <v>5.7169999999999996</v>
      </c>
      <c r="Y20" s="77">
        <v>5.702</v>
      </c>
      <c r="Z20" s="78"/>
      <c r="AA20" s="79">
        <f t="shared" si="2"/>
        <v>68.960000000000008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21.905999999999999</v>
      </c>
      <c r="O21" s="81">
        <v>20.2</v>
      </c>
      <c r="P21" s="81">
        <v>20.074000000000002</v>
      </c>
      <c r="Q21" s="81">
        <v>18.161999999999999</v>
      </c>
      <c r="R21" s="81">
        <v>16.073</v>
      </c>
      <c r="S21" s="81">
        <v>22.417000000000002</v>
      </c>
      <c r="T21" s="81">
        <v>23.643999999999998</v>
      </c>
      <c r="U21" s="81">
        <v>23.126999999999999</v>
      </c>
      <c r="V21" s="81">
        <v>22.241</v>
      </c>
      <c r="W21" s="81">
        <v>17.48</v>
      </c>
      <c r="X21" s="81">
        <v>16.456</v>
      </c>
      <c r="Y21" s="81">
        <v>20.734999999999999</v>
      </c>
      <c r="Z21" s="78"/>
      <c r="AA21" s="79">
        <f t="shared" si="2"/>
        <v>242.51499999999999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27.143000000000001</v>
      </c>
      <c r="O25" s="88">
        <f t="shared" si="3"/>
        <v>25.388999999999999</v>
      </c>
      <c r="P25" s="88">
        <f t="shared" si="3"/>
        <v>25.463000000000001</v>
      </c>
      <c r="Q25" s="88">
        <f t="shared" si="3"/>
        <v>25.814999999999998</v>
      </c>
      <c r="R25" s="88">
        <f t="shared" si="3"/>
        <v>21.62</v>
      </c>
      <c r="S25" s="88">
        <f t="shared" si="3"/>
        <v>28.048999999999999</v>
      </c>
      <c r="T25" s="88">
        <f t="shared" si="3"/>
        <v>29.340999999999998</v>
      </c>
      <c r="U25" s="88">
        <f t="shared" si="3"/>
        <v>28.869999999999997</v>
      </c>
      <c r="V25" s="88">
        <f t="shared" si="3"/>
        <v>27.978000000000002</v>
      </c>
      <c r="W25" s="88">
        <f t="shared" si="3"/>
        <v>23.196999999999999</v>
      </c>
      <c r="X25" s="88">
        <f t="shared" si="3"/>
        <v>22.172999999999998</v>
      </c>
      <c r="Y25" s="88">
        <f t="shared" si="3"/>
        <v>26.436999999999998</v>
      </c>
      <c r="Z25" s="89" t="str">
        <f t="shared" si="3"/>
        <v/>
      </c>
      <c r="AA25" s="90">
        <f>SUM(AA19:AA24)</f>
        <v>311.47500000000002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35.218000000000004</v>
      </c>
      <c r="O29" s="77">
        <v>45.015000000000001</v>
      </c>
      <c r="P29" s="77">
        <v>49.116</v>
      </c>
      <c r="Q29" s="77">
        <v>52.445999999999998</v>
      </c>
      <c r="R29" s="77">
        <v>136.53200000000001</v>
      </c>
      <c r="S29" s="77">
        <v>163.27099999999999</v>
      </c>
      <c r="T29" s="77">
        <v>29.341000000000001</v>
      </c>
      <c r="U29" s="77">
        <v>38.314</v>
      </c>
      <c r="V29" s="77">
        <v>35.93</v>
      </c>
      <c r="W29" s="77">
        <v>46.942999999999998</v>
      </c>
      <c r="X29" s="77">
        <v>34.744</v>
      </c>
      <c r="Y29" s="77">
        <v>26.437000000000001</v>
      </c>
      <c r="Z29" s="78"/>
      <c r="AA29" s="79">
        <f>SUM(B29:Z29)</f>
        <v>693.3069999999999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35.218000000000004</v>
      </c>
      <c r="O31" s="62">
        <f t="shared" si="4"/>
        <v>45.015000000000001</v>
      </c>
      <c r="P31" s="62">
        <f t="shared" si="4"/>
        <v>49.116</v>
      </c>
      <c r="Q31" s="62">
        <f t="shared" si="4"/>
        <v>52.445999999999998</v>
      </c>
      <c r="R31" s="62">
        <f t="shared" si="4"/>
        <v>136.53200000000001</v>
      </c>
      <c r="S31" s="62">
        <f t="shared" si="4"/>
        <v>163.27099999999999</v>
      </c>
      <c r="T31" s="62">
        <f t="shared" si="4"/>
        <v>29.341000000000001</v>
      </c>
      <c r="U31" s="62">
        <f t="shared" si="4"/>
        <v>38.314</v>
      </c>
      <c r="V31" s="62">
        <f t="shared" si="4"/>
        <v>35.93</v>
      </c>
      <c r="W31" s="62">
        <f t="shared" si="4"/>
        <v>46.942999999999998</v>
      </c>
      <c r="X31" s="62">
        <f t="shared" si="4"/>
        <v>34.744</v>
      </c>
      <c r="Y31" s="62">
        <f t="shared" si="4"/>
        <v>26.437000000000001</v>
      </c>
      <c r="Z31" s="63" t="str">
        <f t="shared" si="4"/>
        <v/>
      </c>
      <c r="AA31" s="64">
        <f>SUM(AA28:AA30)</f>
        <v>693.3069999999999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35.218000000000004</v>
      </c>
      <c r="O51" s="88">
        <f t="shared" si="10"/>
        <v>45.015000000000001</v>
      </c>
      <c r="P51" s="88">
        <f t="shared" si="10"/>
        <v>49.116</v>
      </c>
      <c r="Q51" s="88">
        <f t="shared" si="10"/>
        <v>52.445999999999998</v>
      </c>
      <c r="R51" s="88">
        <f t="shared" si="10"/>
        <v>136.53200000000001</v>
      </c>
      <c r="S51" s="88">
        <f t="shared" si="10"/>
        <v>163.27100000000002</v>
      </c>
      <c r="T51" s="88">
        <f t="shared" si="10"/>
        <v>29.340999999999998</v>
      </c>
      <c r="U51" s="88">
        <f t="shared" si="10"/>
        <v>38.314</v>
      </c>
      <c r="V51" s="88">
        <f t="shared" si="10"/>
        <v>35.93</v>
      </c>
      <c r="W51" s="88">
        <f t="shared" si="10"/>
        <v>46.942999999999998</v>
      </c>
      <c r="X51" s="88">
        <f t="shared" si="10"/>
        <v>34.744</v>
      </c>
      <c r="Y51" s="88">
        <f t="shared" si="10"/>
        <v>26.436999999999998</v>
      </c>
      <c r="Z51" s="89" t="str">
        <f t="shared" si="10"/>
        <v/>
      </c>
      <c r="AA51" s="104">
        <f>SUM(B51:Z51)</f>
        <v>693.30700000000002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35.218000000000004</v>
      </c>
      <c r="O4" s="18">
        <v>45.048999999999992</v>
      </c>
      <c r="P4" s="18">
        <v>49.080999999999996</v>
      </c>
      <c r="Q4" s="18">
        <v>52.484000000000002</v>
      </c>
      <c r="R4" s="18">
        <v>136.495</v>
      </c>
      <c r="S4" s="18">
        <v>163.23400000000001</v>
      </c>
      <c r="T4" s="18">
        <v>29.341000000000001</v>
      </c>
      <c r="U4" s="18">
        <v>38.314</v>
      </c>
      <c r="V4" s="18">
        <v>35.93</v>
      </c>
      <c r="W4" s="18">
        <v>46.942999999999998</v>
      </c>
      <c r="X4" s="18">
        <v>34.744</v>
      </c>
      <c r="Y4" s="18">
        <v>26.437000000000001</v>
      </c>
      <c r="Z4" s="19"/>
      <c r="AA4" s="20">
        <f>SUM(B4:Z4)</f>
        <v>693.27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49.5</v>
      </c>
      <c r="O7" s="28">
        <v>45.22</v>
      </c>
      <c r="P7" s="28">
        <v>67.58</v>
      </c>
      <c r="Q7" s="28">
        <v>80.3</v>
      </c>
      <c r="R7" s="28">
        <v>92.71</v>
      </c>
      <c r="S7" s="28">
        <v>109.68</v>
      </c>
      <c r="T7" s="28">
        <v>87.75</v>
      </c>
      <c r="U7" s="28">
        <v>84.94</v>
      </c>
      <c r="V7" s="28">
        <v>85.5</v>
      </c>
      <c r="W7" s="28">
        <v>95.26</v>
      </c>
      <c r="X7" s="28">
        <v>69.7</v>
      </c>
      <c r="Y7" s="28">
        <v>49</v>
      </c>
      <c r="Z7" s="29"/>
      <c r="AA7" s="30">
        <f>IF(SUM(B7:Z7)&lt;&gt;0,AVERAGEIF(B7:Z7,"&lt;&gt;"""),"")</f>
        <v>76.428333333333342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33.377000000000002</v>
      </c>
      <c r="O14" s="57">
        <v>26.311</v>
      </c>
      <c r="P14" s="57"/>
      <c r="Q14" s="57"/>
      <c r="R14" s="57"/>
      <c r="S14" s="57"/>
      <c r="T14" s="57">
        <v>4.6690000000000005</v>
      </c>
      <c r="U14" s="57">
        <v>6.484</v>
      </c>
      <c r="V14" s="57">
        <v>3.4459999999999997</v>
      </c>
      <c r="W14" s="57">
        <v>0.88</v>
      </c>
      <c r="X14" s="57">
        <v>0.39499999999999996</v>
      </c>
      <c r="Y14" s="57">
        <v>26.437000000000001</v>
      </c>
      <c r="Z14" s="58"/>
      <c r="AA14" s="59">
        <f t="shared" si="0"/>
        <v>101.99899999999998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33.377000000000002</v>
      </c>
      <c r="O16" s="62">
        <f t="shared" si="1"/>
        <v>26.311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4.6690000000000005</v>
      </c>
      <c r="U16" s="62">
        <f t="shared" si="1"/>
        <v>6.484</v>
      </c>
      <c r="V16" s="62">
        <f t="shared" si="1"/>
        <v>3.4459999999999997</v>
      </c>
      <c r="W16" s="62">
        <f t="shared" si="1"/>
        <v>0.88</v>
      </c>
      <c r="X16" s="62">
        <f t="shared" si="1"/>
        <v>0.39499999999999996</v>
      </c>
      <c r="Y16" s="62">
        <f t="shared" si="1"/>
        <v>26.437000000000001</v>
      </c>
      <c r="Z16" s="63" t="str">
        <f t="shared" si="1"/>
        <v/>
      </c>
      <c r="AA16" s="64">
        <f>SUM(AA10:AA15)</f>
        <v>101.99899999999998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1.25</v>
      </c>
      <c r="Q20" s="77">
        <v>1.3</v>
      </c>
      <c r="R20" s="77">
        <v>1.35</v>
      </c>
      <c r="S20" s="77"/>
      <c r="T20" s="77">
        <v>1.496</v>
      </c>
      <c r="U20" s="77"/>
      <c r="V20" s="77">
        <v>2.5</v>
      </c>
      <c r="W20" s="77">
        <v>5.98</v>
      </c>
      <c r="X20" s="77">
        <v>2.6859999999999999</v>
      </c>
      <c r="Y20" s="77"/>
      <c r="Z20" s="78"/>
      <c r="AA20" s="79">
        <f t="shared" si="2"/>
        <v>16.562000000000001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1.841</v>
      </c>
      <c r="O21" s="81">
        <v>2.0380000000000003</v>
      </c>
      <c r="P21" s="81">
        <v>13.930999999999999</v>
      </c>
      <c r="Q21" s="81">
        <v>15.184000000000001</v>
      </c>
      <c r="R21" s="81">
        <v>18.145</v>
      </c>
      <c r="S21" s="81">
        <v>10.734</v>
      </c>
      <c r="T21" s="81">
        <v>23.176000000000002</v>
      </c>
      <c r="U21" s="81">
        <v>31.830000000000002</v>
      </c>
      <c r="V21" s="81">
        <v>29.984000000000002</v>
      </c>
      <c r="W21" s="81">
        <v>40.082999999999998</v>
      </c>
      <c r="X21" s="81">
        <v>31.663</v>
      </c>
      <c r="Y21" s="81"/>
      <c r="Z21" s="78"/>
      <c r="AA21" s="79">
        <f t="shared" si="2"/>
        <v>218.60900000000001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1.841</v>
      </c>
      <c r="O25" s="88">
        <f t="shared" si="3"/>
        <v>2.0380000000000003</v>
      </c>
      <c r="P25" s="88">
        <f t="shared" si="3"/>
        <v>15.180999999999999</v>
      </c>
      <c r="Q25" s="88">
        <f t="shared" si="3"/>
        <v>16.484000000000002</v>
      </c>
      <c r="R25" s="88">
        <f t="shared" si="3"/>
        <v>19.495000000000001</v>
      </c>
      <c r="S25" s="88">
        <f t="shared" si="3"/>
        <v>10.734</v>
      </c>
      <c r="T25" s="88">
        <f t="shared" si="3"/>
        <v>24.672000000000001</v>
      </c>
      <c r="U25" s="88">
        <f t="shared" si="3"/>
        <v>31.830000000000002</v>
      </c>
      <c r="V25" s="88">
        <f t="shared" si="3"/>
        <v>32.484000000000002</v>
      </c>
      <c r="W25" s="88">
        <f t="shared" si="3"/>
        <v>46.063000000000002</v>
      </c>
      <c r="X25" s="88">
        <f t="shared" si="3"/>
        <v>34.349000000000004</v>
      </c>
      <c r="Y25" s="88">
        <f t="shared" si="3"/>
        <v>0</v>
      </c>
      <c r="Z25" s="89">
        <f t="shared" si="3"/>
        <v>0</v>
      </c>
      <c r="AA25" s="90">
        <f t="shared" si="3"/>
        <v>235.17100000000002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35.218000000000004</v>
      </c>
      <c r="O29" s="77">
        <v>28.349</v>
      </c>
      <c r="P29" s="77">
        <v>15.180999999999999</v>
      </c>
      <c r="Q29" s="77">
        <v>16.484000000000002</v>
      </c>
      <c r="R29" s="77">
        <v>19.495000000000001</v>
      </c>
      <c r="S29" s="77">
        <v>10.734</v>
      </c>
      <c r="T29" s="77">
        <v>29.341000000000001</v>
      </c>
      <c r="U29" s="77">
        <v>38.314</v>
      </c>
      <c r="V29" s="77">
        <v>35.93</v>
      </c>
      <c r="W29" s="77">
        <v>46.942999999999998</v>
      </c>
      <c r="X29" s="77">
        <v>34.744</v>
      </c>
      <c r="Y29" s="77">
        <v>26.437000000000001</v>
      </c>
      <c r="Z29" s="78"/>
      <c r="AA29" s="79">
        <f>SUM(B29:Z29)</f>
        <v>337.16999999999996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35.218000000000004</v>
      </c>
      <c r="O31" s="62">
        <f t="shared" si="4"/>
        <v>28.349</v>
      </c>
      <c r="P31" s="62">
        <f t="shared" si="4"/>
        <v>15.180999999999999</v>
      </c>
      <c r="Q31" s="62">
        <f t="shared" si="4"/>
        <v>16.484000000000002</v>
      </c>
      <c r="R31" s="62">
        <f t="shared" si="4"/>
        <v>19.495000000000001</v>
      </c>
      <c r="S31" s="62">
        <f t="shared" si="4"/>
        <v>10.734</v>
      </c>
      <c r="T31" s="62">
        <f t="shared" si="4"/>
        <v>29.341000000000001</v>
      </c>
      <c r="U31" s="62">
        <f t="shared" si="4"/>
        <v>38.314</v>
      </c>
      <c r="V31" s="62">
        <f t="shared" si="4"/>
        <v>35.93</v>
      </c>
      <c r="W31" s="62">
        <f t="shared" si="4"/>
        <v>46.942999999999998</v>
      </c>
      <c r="X31" s="62">
        <f t="shared" si="4"/>
        <v>34.744</v>
      </c>
      <c r="Y31" s="62">
        <f t="shared" si="4"/>
        <v>26.437000000000001</v>
      </c>
      <c r="Z31" s="63">
        <f t="shared" si="4"/>
        <v>0</v>
      </c>
      <c r="AA31" s="64">
        <f t="shared" si="4"/>
        <v>337.16999999999996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16.7</v>
      </c>
      <c r="P38" s="99">
        <v>33.9</v>
      </c>
      <c r="Q38" s="99">
        <v>36</v>
      </c>
      <c r="R38" s="99">
        <v>117</v>
      </c>
      <c r="S38" s="99">
        <v>152.5</v>
      </c>
      <c r="T38" s="99"/>
      <c r="U38" s="99"/>
      <c r="V38" s="99"/>
      <c r="W38" s="99"/>
      <c r="X38" s="99"/>
      <c r="Y38" s="99"/>
      <c r="Z38" s="100"/>
      <c r="AA38" s="79">
        <f t="shared" si="5"/>
        <v>356.1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16.7</v>
      </c>
      <c r="P39" s="88">
        <f t="shared" si="6"/>
        <v>33.9</v>
      </c>
      <c r="Q39" s="88">
        <f t="shared" si="6"/>
        <v>36</v>
      </c>
      <c r="R39" s="88">
        <f t="shared" si="6"/>
        <v>117</v>
      </c>
      <c r="S39" s="88">
        <f t="shared" si="6"/>
        <v>152.5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16.7</v>
      </c>
      <c r="P46" s="99">
        <v>33.9</v>
      </c>
      <c r="Q46" s="99">
        <v>36</v>
      </c>
      <c r="R46" s="99">
        <v>117</v>
      </c>
      <c r="S46" s="99">
        <v>152.5</v>
      </c>
      <c r="T46" s="99"/>
      <c r="U46" s="99"/>
      <c r="V46" s="99"/>
      <c r="W46" s="99"/>
      <c r="X46" s="99"/>
      <c r="Y46" s="99"/>
      <c r="Z46" s="100"/>
      <c r="AA46" s="79">
        <f t="shared" si="7"/>
        <v>356.1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16.7</v>
      </c>
      <c r="P48" s="88">
        <f t="shared" si="8"/>
        <v>33.9</v>
      </c>
      <c r="Q48" s="88">
        <f t="shared" si="8"/>
        <v>36</v>
      </c>
      <c r="R48" s="88">
        <f t="shared" si="8"/>
        <v>117</v>
      </c>
      <c r="S48" s="88">
        <f t="shared" si="8"/>
        <v>152.5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356.1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35.218000000000004</v>
      </c>
      <c r="O51" s="88">
        <f t="shared" si="10"/>
        <v>45.048999999999999</v>
      </c>
      <c r="P51" s="88">
        <f t="shared" si="10"/>
        <v>49.080999999999996</v>
      </c>
      <c r="Q51" s="88">
        <f t="shared" si="10"/>
        <v>52.484000000000002</v>
      </c>
      <c r="R51" s="88">
        <f t="shared" si="10"/>
        <v>136.495</v>
      </c>
      <c r="S51" s="88">
        <f t="shared" si="10"/>
        <v>163.23400000000001</v>
      </c>
      <c r="T51" s="88">
        <f t="shared" si="10"/>
        <v>29.341000000000001</v>
      </c>
      <c r="U51" s="88">
        <f t="shared" si="10"/>
        <v>38.314</v>
      </c>
      <c r="V51" s="88">
        <f t="shared" si="10"/>
        <v>35.93</v>
      </c>
      <c r="W51" s="88">
        <f t="shared" si="10"/>
        <v>46.943000000000005</v>
      </c>
      <c r="X51" s="88">
        <f t="shared" si="10"/>
        <v>34.744000000000007</v>
      </c>
      <c r="Y51" s="88">
        <f t="shared" si="10"/>
        <v>26.437000000000001</v>
      </c>
      <c r="Z51" s="89">
        <f t="shared" si="10"/>
        <v>0</v>
      </c>
      <c r="AA51" s="104">
        <f>SUM(B51:Z51)</f>
        <v>693.27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16.7</v>
      </c>
      <c r="P4" s="18">
        <v>33.9</v>
      </c>
      <c r="Q4" s="18">
        <v>36</v>
      </c>
      <c r="R4" s="18">
        <v>117</v>
      </c>
      <c r="S4" s="18">
        <v>152.5</v>
      </c>
      <c r="T4" s="18"/>
      <c r="U4" s="18"/>
      <c r="V4" s="18"/>
      <c r="W4" s="18"/>
      <c r="X4" s="18"/>
      <c r="Y4" s="18"/>
      <c r="Z4" s="19"/>
      <c r="AA4" s="111">
        <f>SUM(B4:Z4)</f>
        <v>356.1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49.5</v>
      </c>
      <c r="O7" s="117">
        <v>45.22</v>
      </c>
      <c r="P7" s="117">
        <v>67.58</v>
      </c>
      <c r="Q7" s="117">
        <v>80.3</v>
      </c>
      <c r="R7" s="117">
        <v>92.71</v>
      </c>
      <c r="S7" s="117">
        <v>109.68</v>
      </c>
      <c r="T7" s="117">
        <v>87.75</v>
      </c>
      <c r="U7" s="117">
        <v>84.94</v>
      </c>
      <c r="V7" s="117">
        <v>85.5</v>
      </c>
      <c r="W7" s="117">
        <v>95.26</v>
      </c>
      <c r="X7" s="117">
        <v>69.7</v>
      </c>
      <c r="Y7" s="117">
        <v>49</v>
      </c>
      <c r="Z7" s="118"/>
      <c r="AA7" s="119">
        <f>IF(SUM(B7:Z7)&lt;&gt;0,AVERAGEIF(B7:Z7,"&lt;&gt;"""),"")</f>
        <v>76.428333333333342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16.7</v>
      </c>
      <c r="P23" s="133">
        <v>33.9</v>
      </c>
      <c r="Q23" s="133">
        <v>36</v>
      </c>
      <c r="R23" s="133">
        <v>117</v>
      </c>
      <c r="S23" s="133">
        <v>152.5</v>
      </c>
      <c r="T23" s="133"/>
      <c r="U23" s="133"/>
      <c r="V23" s="133"/>
      <c r="W23" s="133"/>
      <c r="X23" s="133"/>
      <c r="Y23" s="133"/>
      <c r="Z23" s="131"/>
      <c r="AA23" s="132">
        <f t="shared" si="2"/>
        <v>356.1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16.7</v>
      </c>
      <c r="P24" s="135">
        <f t="shared" si="3"/>
        <v>33.9</v>
      </c>
      <c r="Q24" s="135">
        <f t="shared" si="3"/>
        <v>36</v>
      </c>
      <c r="R24" s="135">
        <f t="shared" si="3"/>
        <v>117</v>
      </c>
      <c r="S24" s="135">
        <f t="shared" si="3"/>
        <v>152.5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2024-01-28T09:22:45Z</dcterms:created>
  <dcterms:modified xsi:type="dcterms:W3CDTF">2024-01-28T09:22:46Z</dcterms:modified>
</cp:coreProperties>
</file>