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<sst xmlns="http://schemas.openxmlformats.org/spreadsheetml/2006/main" count="117" uniqueCount="53">
  <si>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27/01/2024 11:17:04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</si>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</sst>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448-4653-A404-38120992469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448-4653-A404-38120992469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59.15</c:v>
                </c:pt>
                <c:pt idx="17">
                  <c:v>9.5090000000000003</c:v>
                </c:pt>
                <c:pt idx="18">
                  <c:v>4.8979999999999997</c:v>
                </c:pt>
                <c:pt idx="19">
                  <c:v>92.667000000000002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48-4653-A404-38120992469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62.2</c:v>
                </c:pt>
                <c:pt idx="13">
                  <c:v>0</c:v>
                </c:pt>
                <c:pt idx="14">
                  <c:v>43.7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1.4</c:v>
                </c:pt>
                <c:pt idx="19">
                  <c:v>0</c:v>
                </c:pt>
                <c:pt idx="20">
                  <c:v>0</c:v>
                </c:pt>
                <c:pt idx="21">
                  <c:v>19.600000000000001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48-4653-A404-38120992469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2.3679999999999999</c:v>
                </c:pt>
                <c:pt idx="13">
                  <c:v>28.001000000000001</c:v>
                </c:pt>
                <c:pt idx="14">
                  <c:v>1.181</c:v>
                </c:pt>
                <c:pt idx="15">
                  <c:v>11.52</c:v>
                </c:pt>
                <c:pt idx="20">
                  <c:v>3.2040000000000002</c:v>
                </c:pt>
                <c:pt idx="21">
                  <c:v>9.1300000000000008</c:v>
                </c:pt>
                <c:pt idx="22">
                  <c:v>49.283999999999992</c:v>
                </c:pt>
                <c:pt idx="23">
                  <c:v>37.177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48-4653-A404-38120992469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48-4653-A404-38120992469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448-4653-A404-381209924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72.004000000000005</c:v>
                </c:pt>
                <c:pt idx="13">
                  <c:v>43</c:v>
                </c:pt>
                <c:pt idx="14">
                  <c:v>58.055</c:v>
                </c:pt>
                <c:pt idx="15">
                  <c:v>18.785</c:v>
                </c:pt>
                <c:pt idx="16">
                  <c:v>64.931000000000012</c:v>
                </c:pt>
                <c:pt idx="17">
                  <c:v>25.314999999999998</c:v>
                </c:pt>
                <c:pt idx="18">
                  <c:v>23.774000000000004</c:v>
                </c:pt>
                <c:pt idx="19">
                  <c:v>103.571</c:v>
                </c:pt>
                <c:pt idx="20">
                  <c:v>11.189</c:v>
                </c:pt>
                <c:pt idx="21">
                  <c:v>36.433999999999997</c:v>
                </c:pt>
                <c:pt idx="22">
                  <c:v>56.542000000000002</c:v>
                </c:pt>
                <c:pt idx="23">
                  <c:v>45.078999999999994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48-4653-A404-381209924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45.09</c:v>
                </c:pt>
                <c:pt idx="13">
                  <c:v>64.62</c:v>
                </c:pt>
                <c:pt idx="14">
                  <c:v>70</c:v>
                </c:pt>
                <c:pt idx="15">
                  <c:v>78.790000000000006</c:v>
                </c:pt>
                <c:pt idx="16">
                  <c:v>96.43</c:v>
                </c:pt>
                <c:pt idx="17">
                  <c:v>98.94</c:v>
                </c:pt>
                <c:pt idx="18">
                  <c:v>96.8</c:v>
                </c:pt>
                <c:pt idx="19">
                  <c:v>95</c:v>
                </c:pt>
                <c:pt idx="20">
                  <c:v>82.5</c:v>
                </c:pt>
                <c:pt idx="21">
                  <c:v>77.849999999999994</c:v>
                </c:pt>
                <c:pt idx="22">
                  <c:v>76.97</c:v>
                </c:pt>
                <c:pt idx="23">
                  <c:v>75.2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448-4653-A404-381209924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71.994</v>
      </c>
      <c r="O4" s="18">
        <v>42.986000000000004</v>
      </c>
      <c r="P4" s="18">
        <v>58.055</v>
      </c>
      <c r="Q4" s="18">
        <v>18.785</v>
      </c>
      <c r="R4" s="18">
        <v>64.949000000000012</v>
      </c>
      <c r="S4" s="18">
        <v>25.363000000000003</v>
      </c>
      <c r="T4" s="18">
        <v>23.734999999999999</v>
      </c>
      <c r="U4" s="18">
        <v>103.553</v>
      </c>
      <c r="V4" s="18">
        <v>11.189</v>
      </c>
      <c r="W4" s="18">
        <v>36.405999999999999</v>
      </c>
      <c r="X4" s="18">
        <v>56.541999999999994</v>
      </c>
      <c r="Y4" s="18">
        <v>45.079000000000001</v>
      </c>
      <c r="Z4" s="19"/>
      <c r="AA4" s="20">
        <f>SUM(B4:Z4)</f>
        <v>558.63599999999997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45.09</v>
      </c>
      <c r="O7" s="28">
        <v>64.62</v>
      </c>
      <c r="P7" s="28">
        <v>70</v>
      </c>
      <c r="Q7" s="28">
        <v>78.790000000000006</v>
      </c>
      <c r="R7" s="28">
        <v>96.43</v>
      </c>
      <c r="S7" s="28">
        <v>98.94</v>
      </c>
      <c r="T7" s="28">
        <v>96.8</v>
      </c>
      <c r="U7" s="28">
        <v>95</v>
      </c>
      <c r="V7" s="28">
        <v>82.5</v>
      </c>
      <c r="W7" s="28">
        <v>77.849999999999994</v>
      </c>
      <c r="X7" s="28">
        <v>76.97</v>
      </c>
      <c r="Y7" s="28">
        <v>75.2</v>
      </c>
      <c r="Z7" s="29"/>
      <c r="AA7" s="30">
        <f>IF(SUM(B7:Z7)&lt;&gt;0,AVERAGEIF(B7:Z7,"&lt;&gt;"""),"")</f>
        <v>79.849166666666676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59.15</v>
      </c>
      <c r="S12" s="52">
        <v>9.5090000000000003</v>
      </c>
      <c r="T12" s="52">
        <v>4.8979999999999997</v>
      </c>
      <c r="U12" s="52">
        <v>92.667000000000002</v>
      </c>
      <c r="V12" s="52"/>
      <c r="W12" s="52"/>
      <c r="X12" s="52"/>
      <c r="Y12" s="52"/>
      <c r="Z12" s="53"/>
      <c r="AA12" s="54">
        <f t="shared" si="0"/>
        <v>166.22399999999999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2.3679999999999999</v>
      </c>
      <c r="O14" s="57">
        <v>28.001000000000001</v>
      </c>
      <c r="P14" s="57">
        <v>1.181</v>
      </c>
      <c r="Q14" s="57">
        <v>11.52</v>
      </c>
      <c r="R14" s="57"/>
      <c r="S14" s="57"/>
      <c r="T14" s="57"/>
      <c r="U14" s="57"/>
      <c r="V14" s="57">
        <v>3.2040000000000002</v>
      </c>
      <c r="W14" s="57">
        <v>9.1300000000000008</v>
      </c>
      <c r="X14" s="57">
        <v>49.283999999999992</v>
      </c>
      <c r="Y14" s="57">
        <v>37.177</v>
      </c>
      <c r="Z14" s="58"/>
      <c r="AA14" s="59">
        <f t="shared" si="0"/>
        <v>141.86499999999998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2.3679999999999999</v>
      </c>
      <c r="O16" s="62">
        <f t="shared" si="1"/>
        <v>28.001000000000001</v>
      </c>
      <c r="P16" s="62">
        <f t="shared" si="1"/>
        <v>1.181</v>
      </c>
      <c r="Q16" s="62">
        <f t="shared" si="1"/>
        <v>11.52</v>
      </c>
      <c r="R16" s="62">
        <f t="shared" si="1"/>
        <v>59.15</v>
      </c>
      <c r="S16" s="62">
        <f t="shared" si="1"/>
        <v>9.5090000000000003</v>
      </c>
      <c r="T16" s="62">
        <f t="shared" si="1"/>
        <v>4.8979999999999997</v>
      </c>
      <c r="U16" s="62">
        <f t="shared" si="1"/>
        <v>92.667000000000002</v>
      </c>
      <c r="V16" s="62">
        <f t="shared" si="1"/>
        <v>3.2040000000000002</v>
      </c>
      <c r="W16" s="62">
        <f t="shared" si="1"/>
        <v>9.1300000000000008</v>
      </c>
      <c r="X16" s="62">
        <f t="shared" si="1"/>
        <v>49.283999999999992</v>
      </c>
      <c r="Y16" s="62">
        <f t="shared" si="1"/>
        <v>37.177</v>
      </c>
      <c r="Z16" s="63" t="str">
        <f t="shared" si="1"/>
        <v/>
      </c>
      <c r="AA16" s="64">
        <f>SUM(AA10:AA15)</f>
        <v>308.08899999999994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2.802</v>
      </c>
      <c r="O20" s="77">
        <v>2.653</v>
      </c>
      <c r="P20" s="77">
        <v>2.5329999999999999</v>
      </c>
      <c r="Q20" s="77">
        <v>2.4830000000000001</v>
      </c>
      <c r="R20" s="77">
        <v>2.472</v>
      </c>
      <c r="S20" s="77">
        <v>2.4289999999999998</v>
      </c>
      <c r="T20" s="77">
        <v>2.419</v>
      </c>
      <c r="U20" s="77">
        <v>2.387</v>
      </c>
      <c r="V20" s="77">
        <v>2.2970000000000002</v>
      </c>
      <c r="W20" s="77">
        <v>2.1779999999999999</v>
      </c>
      <c r="X20" s="77">
        <v>2.129</v>
      </c>
      <c r="Y20" s="77">
        <v>2.125</v>
      </c>
      <c r="Z20" s="78"/>
      <c r="AA20" s="79">
        <f t="shared" si="2"/>
        <v>28.907000000000004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4.6239999999999997</v>
      </c>
      <c r="O21" s="81">
        <v>12.332000000000001</v>
      </c>
      <c r="P21" s="81">
        <v>10.641</v>
      </c>
      <c r="Q21" s="81">
        <v>4.782</v>
      </c>
      <c r="R21" s="81">
        <v>3.327</v>
      </c>
      <c r="S21" s="81">
        <v>13.425000000000001</v>
      </c>
      <c r="T21" s="81">
        <v>15.018000000000001</v>
      </c>
      <c r="U21" s="81">
        <v>8.4990000000000006</v>
      </c>
      <c r="V21" s="81">
        <v>5.6879999999999997</v>
      </c>
      <c r="W21" s="81">
        <v>5.4979999999999993</v>
      </c>
      <c r="X21" s="81">
        <v>5.1289999999999996</v>
      </c>
      <c r="Y21" s="81">
        <v>5.7770000000000001</v>
      </c>
      <c r="Z21" s="78"/>
      <c r="AA21" s="79">
        <f t="shared" si="2"/>
        <v>94.740000000000009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7.4260000000000002</v>
      </c>
      <c r="O25" s="88">
        <f t="shared" si="3"/>
        <v>14.985000000000001</v>
      </c>
      <c r="P25" s="88">
        <f t="shared" si="3"/>
        <v>13.173999999999999</v>
      </c>
      <c r="Q25" s="88">
        <f t="shared" si="3"/>
        <v>7.2650000000000006</v>
      </c>
      <c r="R25" s="88">
        <f t="shared" si="3"/>
        <v>5.7989999999999995</v>
      </c>
      <c r="S25" s="88">
        <f t="shared" si="3"/>
        <v>15.854000000000001</v>
      </c>
      <c r="T25" s="88">
        <f t="shared" si="3"/>
        <v>17.437000000000001</v>
      </c>
      <c r="U25" s="88">
        <f t="shared" si="3"/>
        <v>10.886000000000001</v>
      </c>
      <c r="V25" s="88">
        <f t="shared" si="3"/>
        <v>7.9849999999999994</v>
      </c>
      <c r="W25" s="88">
        <f t="shared" si="3"/>
        <v>7.6759999999999993</v>
      </c>
      <c r="X25" s="88">
        <f t="shared" si="3"/>
        <v>7.2579999999999991</v>
      </c>
      <c r="Y25" s="88">
        <f t="shared" si="3"/>
        <v>7.9020000000000001</v>
      </c>
      <c r="Z25" s="89" t="str">
        <f t="shared" si="3"/>
        <v/>
      </c>
      <c r="AA25" s="90">
        <f>SUM(AA19:AA24)</f>
        <v>123.64700000000002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9.7940000000000005</v>
      </c>
      <c r="O29" s="77">
        <v>42.985999999999997</v>
      </c>
      <c r="P29" s="77">
        <v>14.355</v>
      </c>
      <c r="Q29" s="77">
        <v>18.785</v>
      </c>
      <c r="R29" s="77">
        <v>64.948999999999998</v>
      </c>
      <c r="S29" s="77">
        <v>25.363</v>
      </c>
      <c r="T29" s="77">
        <v>22.335000000000001</v>
      </c>
      <c r="U29" s="77">
        <v>103.553</v>
      </c>
      <c r="V29" s="77">
        <v>11.189</v>
      </c>
      <c r="W29" s="77">
        <v>16.806000000000001</v>
      </c>
      <c r="X29" s="77">
        <v>56.542000000000002</v>
      </c>
      <c r="Y29" s="77">
        <v>45.079000000000001</v>
      </c>
      <c r="Z29" s="78"/>
      <c r="AA29" s="79">
        <f>SUM(B29:Z29)</f>
        <v>431.73600000000005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9.7940000000000005</v>
      </c>
      <c r="O31" s="62">
        <f t="shared" si="4"/>
        <v>42.985999999999997</v>
      </c>
      <c r="P31" s="62">
        <f t="shared" si="4"/>
        <v>14.355</v>
      </c>
      <c r="Q31" s="62">
        <f t="shared" si="4"/>
        <v>18.785</v>
      </c>
      <c r="R31" s="62">
        <f t="shared" si="4"/>
        <v>64.948999999999998</v>
      </c>
      <c r="S31" s="62">
        <f t="shared" si="4"/>
        <v>25.363</v>
      </c>
      <c r="T31" s="62">
        <f t="shared" si="4"/>
        <v>22.335000000000001</v>
      </c>
      <c r="U31" s="62">
        <f t="shared" si="4"/>
        <v>103.553</v>
      </c>
      <c r="V31" s="62">
        <f t="shared" si="4"/>
        <v>11.189</v>
      </c>
      <c r="W31" s="62">
        <f t="shared" si="4"/>
        <v>16.806000000000001</v>
      </c>
      <c r="X31" s="62">
        <f t="shared" si="4"/>
        <v>56.542000000000002</v>
      </c>
      <c r="Y31" s="62">
        <f t="shared" si="4"/>
        <v>45.079000000000001</v>
      </c>
      <c r="Z31" s="63" t="str">
        <f t="shared" si="4"/>
        <v/>
      </c>
      <c r="AA31" s="64">
        <f>SUM(AA28:AA30)</f>
        <v>431.73600000000005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62.2</v>
      </c>
      <c r="O38" s="99"/>
      <c r="P38" s="99">
        <v>43.7</v>
      </c>
      <c r="Q38" s="99"/>
      <c r="R38" s="99"/>
      <c r="S38" s="99"/>
      <c r="T38" s="99">
        <v>1.4</v>
      </c>
      <c r="U38" s="99"/>
      <c r="V38" s="99"/>
      <c r="W38" s="99">
        <v>19.600000000000001</v>
      </c>
      <c r="X38" s="99"/>
      <c r="Y38" s="99"/>
      <c r="Z38" s="100"/>
      <c r="AA38" s="79">
        <f t="shared" si="5"/>
        <v>126.9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62.2</v>
      </c>
      <c r="O39" s="88">
        <f t="shared" si="6"/>
        <v>0</v>
      </c>
      <c r="P39" s="88">
        <f t="shared" si="6"/>
        <v>43.7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1.4</v>
      </c>
      <c r="U39" s="88">
        <f t="shared" si="6"/>
        <v>0</v>
      </c>
      <c r="V39" s="88">
        <f t="shared" si="6"/>
        <v>0</v>
      </c>
      <c r="W39" s="88">
        <f t="shared" si="6"/>
        <v>19.600000000000001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62.2</v>
      </c>
      <c r="O46" s="99"/>
      <c r="P46" s="99">
        <v>43.7</v>
      </c>
      <c r="Q46" s="99"/>
      <c r="R46" s="99"/>
      <c r="S46" s="99"/>
      <c r="T46" s="99">
        <v>1.4</v>
      </c>
      <c r="U46" s="99"/>
      <c r="V46" s="99"/>
      <c r="W46" s="99">
        <v>19.600000000000001</v>
      </c>
      <c r="X46" s="99"/>
      <c r="Y46" s="99"/>
      <c r="Z46" s="100"/>
      <c r="AA46" s="79">
        <f t="shared" si="7"/>
        <v>126.9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62.2</v>
      </c>
      <c r="O48" s="88">
        <f t="shared" si="8"/>
        <v>0</v>
      </c>
      <c r="P48" s="88">
        <f t="shared" si="8"/>
        <v>43.7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1.4</v>
      </c>
      <c r="U48" s="88">
        <f t="shared" si="8"/>
        <v>0</v>
      </c>
      <c r="V48" s="88">
        <f t="shared" si="8"/>
        <v>0</v>
      </c>
      <c r="W48" s="88">
        <f t="shared" si="8"/>
        <v>19.600000000000001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126.9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71.994</v>
      </c>
      <c r="O51" s="88">
        <f t="shared" si="10"/>
        <v>42.986000000000004</v>
      </c>
      <c r="P51" s="88">
        <f t="shared" si="10"/>
        <v>58.055000000000007</v>
      </c>
      <c r="Q51" s="88">
        <f t="shared" si="10"/>
        <v>18.785</v>
      </c>
      <c r="R51" s="88">
        <f t="shared" si="10"/>
        <v>64.948999999999998</v>
      </c>
      <c r="S51" s="88">
        <f t="shared" si="10"/>
        <v>25.363</v>
      </c>
      <c r="T51" s="88">
        <f t="shared" si="10"/>
        <v>23.734999999999999</v>
      </c>
      <c r="U51" s="88">
        <f t="shared" si="10"/>
        <v>103.553</v>
      </c>
      <c r="V51" s="88">
        <f t="shared" si="10"/>
        <v>11.189</v>
      </c>
      <c r="W51" s="88">
        <f t="shared" si="10"/>
        <v>36.406000000000006</v>
      </c>
      <c r="X51" s="88">
        <f t="shared" si="10"/>
        <v>56.541999999999987</v>
      </c>
      <c r="Y51" s="88">
        <f t="shared" si="10"/>
        <v>45.079000000000001</v>
      </c>
      <c r="Z51" s="89" t="str">
        <f t="shared" si="10"/>
        <v/>
      </c>
      <c r="AA51" s="104">
        <f>SUM(B51:Z51)</f>
        <v>558.63599999999997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72.004000000000005</v>
      </c>
      <c r="O4" s="18">
        <v>43</v>
      </c>
      <c r="P4" s="18">
        <v>58.055</v>
      </c>
      <c r="Q4" s="18">
        <v>18.785</v>
      </c>
      <c r="R4" s="18">
        <v>64.931000000000012</v>
      </c>
      <c r="S4" s="18">
        <v>25.314999999999998</v>
      </c>
      <c r="T4" s="18">
        <v>23.774000000000004</v>
      </c>
      <c r="U4" s="18">
        <v>103.571</v>
      </c>
      <c r="V4" s="18">
        <v>11.189</v>
      </c>
      <c r="W4" s="18">
        <v>36.433999999999997</v>
      </c>
      <c r="X4" s="18">
        <v>56.542000000000002</v>
      </c>
      <c r="Y4" s="18">
        <v>45.078999999999994</v>
      </c>
      <c r="Z4" s="19"/>
      <c r="AA4" s="20">
        <f>SUM(B4:Z4)</f>
        <v>558.67899999999997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45.09</v>
      </c>
      <c r="O7" s="28">
        <v>64.62</v>
      </c>
      <c r="P7" s="28">
        <v>70</v>
      </c>
      <c r="Q7" s="28">
        <v>78.790000000000006</v>
      </c>
      <c r="R7" s="28">
        <v>96.43</v>
      </c>
      <c r="S7" s="28">
        <v>98.94</v>
      </c>
      <c r="T7" s="28">
        <v>96.8</v>
      </c>
      <c r="U7" s="28">
        <v>95</v>
      </c>
      <c r="V7" s="28">
        <v>82.5</v>
      </c>
      <c r="W7" s="28">
        <v>77.849999999999994</v>
      </c>
      <c r="X7" s="28">
        <v>76.97</v>
      </c>
      <c r="Y7" s="28">
        <v>75.2</v>
      </c>
      <c r="Z7" s="29"/>
      <c r="AA7" s="30">
        <f>IF(SUM(B7:Z7)&lt;&gt;0,AVERAGEIF(B7:Z7,"&lt;&gt;"""),"")</f>
        <v>79.849166666666676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72.004000000000005</v>
      </c>
      <c r="O14" s="57">
        <v>17.099999999999998</v>
      </c>
      <c r="P14" s="57">
        <v>25.09</v>
      </c>
      <c r="Q14" s="57">
        <v>1.76</v>
      </c>
      <c r="R14" s="57">
        <v>4.5280000000000005</v>
      </c>
      <c r="S14" s="57">
        <v>1.1060000000000001</v>
      </c>
      <c r="T14" s="57">
        <v>2.5030000000000001</v>
      </c>
      <c r="U14" s="57">
        <v>1.7069999999999999</v>
      </c>
      <c r="V14" s="57">
        <v>1.446</v>
      </c>
      <c r="W14" s="57">
        <v>7.895999999999999</v>
      </c>
      <c r="X14" s="57">
        <v>12.24</v>
      </c>
      <c r="Y14" s="57">
        <v>16.678999999999998</v>
      </c>
      <c r="Z14" s="58"/>
      <c r="AA14" s="59">
        <f t="shared" si="0"/>
        <v>164.059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72.004000000000005</v>
      </c>
      <c r="O16" s="62">
        <f t="shared" si="1"/>
        <v>17.099999999999998</v>
      </c>
      <c r="P16" s="62">
        <f t="shared" si="1"/>
        <v>25.09</v>
      </c>
      <c r="Q16" s="62">
        <f t="shared" si="1"/>
        <v>1.76</v>
      </c>
      <c r="R16" s="62">
        <f t="shared" si="1"/>
        <v>4.5280000000000005</v>
      </c>
      <c r="S16" s="62">
        <f t="shared" si="1"/>
        <v>1.1060000000000001</v>
      </c>
      <c r="T16" s="62">
        <f t="shared" si="1"/>
        <v>2.5030000000000001</v>
      </c>
      <c r="U16" s="62">
        <f t="shared" si="1"/>
        <v>1.7069999999999999</v>
      </c>
      <c r="V16" s="62">
        <f t="shared" si="1"/>
        <v>1.446</v>
      </c>
      <c r="W16" s="62">
        <f t="shared" si="1"/>
        <v>7.895999999999999</v>
      </c>
      <c r="X16" s="62">
        <f t="shared" si="1"/>
        <v>12.24</v>
      </c>
      <c r="Y16" s="62">
        <f t="shared" si="1"/>
        <v>16.678999999999998</v>
      </c>
      <c r="Z16" s="63" t="str">
        <f t="shared" si="1"/>
        <v/>
      </c>
      <c r="AA16" s="64">
        <f>SUM(AA10:AA15)</f>
        <v>164.059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1.8939999999999999</v>
      </c>
      <c r="Q20" s="77"/>
      <c r="R20" s="77">
        <v>2.794</v>
      </c>
      <c r="S20" s="77"/>
      <c r="T20" s="77"/>
      <c r="U20" s="77"/>
      <c r="V20" s="77"/>
      <c r="W20" s="77">
        <v>0.44800000000000001</v>
      </c>
      <c r="X20" s="77">
        <v>0.88700000000000001</v>
      </c>
      <c r="Y20" s="77"/>
      <c r="Z20" s="78"/>
      <c r="AA20" s="79">
        <f t="shared" si="2"/>
        <v>6.0229999999999997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31.071000000000002</v>
      </c>
      <c r="Q21" s="81">
        <v>17.024999999999999</v>
      </c>
      <c r="R21" s="81">
        <v>27.408999999999995</v>
      </c>
      <c r="S21" s="81">
        <v>11.009</v>
      </c>
      <c r="T21" s="81">
        <v>21.271000000000001</v>
      </c>
      <c r="U21" s="81">
        <v>10.263999999999999</v>
      </c>
      <c r="V21" s="81">
        <v>9.7430000000000003</v>
      </c>
      <c r="W21" s="81">
        <v>28.09</v>
      </c>
      <c r="X21" s="81">
        <v>35.314999999999998</v>
      </c>
      <c r="Y21" s="81"/>
      <c r="Z21" s="78"/>
      <c r="AA21" s="79">
        <f t="shared" si="2"/>
        <v>191.19699999999997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32.965000000000003</v>
      </c>
      <c r="Q25" s="88">
        <f t="shared" si="3"/>
        <v>17.024999999999999</v>
      </c>
      <c r="R25" s="88">
        <f t="shared" si="3"/>
        <v>30.202999999999996</v>
      </c>
      <c r="S25" s="88">
        <f t="shared" si="3"/>
        <v>11.009</v>
      </c>
      <c r="T25" s="88">
        <f t="shared" si="3"/>
        <v>21.271000000000001</v>
      </c>
      <c r="U25" s="88">
        <f t="shared" si="3"/>
        <v>10.263999999999999</v>
      </c>
      <c r="V25" s="88">
        <f t="shared" si="3"/>
        <v>9.7430000000000003</v>
      </c>
      <c r="W25" s="88">
        <f t="shared" si="3"/>
        <v>28.538</v>
      </c>
      <c r="X25" s="88">
        <f t="shared" si="3"/>
        <v>36.201999999999998</v>
      </c>
      <c r="Y25" s="88">
        <f t="shared" si="3"/>
        <v>0</v>
      </c>
      <c r="Z25" s="89">
        <f t="shared" si="3"/>
        <v>0</v>
      </c>
      <c r="AA25" s="90">
        <f t="shared" si="3"/>
        <v>197.21999999999997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72.004000000000005</v>
      </c>
      <c r="O29" s="77">
        <v>17.100000000000001</v>
      </c>
      <c r="P29" s="77">
        <v>58.055</v>
      </c>
      <c r="Q29" s="77">
        <v>18.785</v>
      </c>
      <c r="R29" s="77">
        <v>34.731000000000002</v>
      </c>
      <c r="S29" s="77">
        <v>12.115</v>
      </c>
      <c r="T29" s="77">
        <v>23.774000000000001</v>
      </c>
      <c r="U29" s="77">
        <v>11.971</v>
      </c>
      <c r="V29" s="77">
        <v>11.189</v>
      </c>
      <c r="W29" s="77">
        <v>36.433999999999997</v>
      </c>
      <c r="X29" s="77">
        <v>48.442</v>
      </c>
      <c r="Y29" s="77">
        <v>16.678999999999998</v>
      </c>
      <c r="Z29" s="78"/>
      <c r="AA29" s="79">
        <f>SUM(B29:Z29)</f>
        <v>361.279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72.004000000000005</v>
      </c>
      <c r="O31" s="62">
        <f t="shared" si="4"/>
        <v>17.100000000000001</v>
      </c>
      <c r="P31" s="62">
        <f t="shared" si="4"/>
        <v>58.055</v>
      </c>
      <c r="Q31" s="62">
        <f t="shared" si="4"/>
        <v>18.785</v>
      </c>
      <c r="R31" s="62">
        <f t="shared" si="4"/>
        <v>34.731000000000002</v>
      </c>
      <c r="S31" s="62">
        <f t="shared" si="4"/>
        <v>12.115</v>
      </c>
      <c r="T31" s="62">
        <f t="shared" si="4"/>
        <v>23.774000000000001</v>
      </c>
      <c r="U31" s="62">
        <f t="shared" si="4"/>
        <v>11.971</v>
      </c>
      <c r="V31" s="62">
        <f t="shared" si="4"/>
        <v>11.189</v>
      </c>
      <c r="W31" s="62">
        <f t="shared" si="4"/>
        <v>36.433999999999997</v>
      </c>
      <c r="X31" s="62">
        <f t="shared" si="4"/>
        <v>48.442</v>
      </c>
      <c r="Y31" s="62">
        <f t="shared" si="4"/>
        <v>16.678999999999998</v>
      </c>
      <c r="Z31" s="63">
        <f t="shared" si="4"/>
        <v>0</v>
      </c>
      <c r="AA31" s="64">
        <f t="shared" si="4"/>
        <v>361.279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25.9</v>
      </c>
      <c r="P38" s="99"/>
      <c r="Q38" s="99"/>
      <c r="R38" s="99">
        <v>30.2</v>
      </c>
      <c r="S38" s="99">
        <v>13.2</v>
      </c>
      <c r="T38" s="99"/>
      <c r="U38" s="99">
        <v>91.6</v>
      </c>
      <c r="V38" s="99"/>
      <c r="W38" s="99"/>
      <c r="X38" s="99">
        <v>8.1</v>
      </c>
      <c r="Y38" s="99">
        <v>28.4</v>
      </c>
      <c r="Z38" s="100"/>
      <c r="AA38" s="79">
        <f t="shared" si="5"/>
        <v>197.39999999999998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25.9</v>
      </c>
      <c r="P39" s="88">
        <f t="shared" si="6"/>
        <v>0</v>
      </c>
      <c r="Q39" s="88">
        <f t="shared" si="6"/>
        <v>0</v>
      </c>
      <c r="R39" s="88">
        <f t="shared" si="6"/>
        <v>30.2</v>
      </c>
      <c r="S39" s="88">
        <f t="shared" si="6"/>
        <v>13.2</v>
      </c>
      <c r="T39" s="88">
        <f t="shared" si="6"/>
        <v>0</v>
      </c>
      <c r="U39" s="88">
        <f t="shared" si="6"/>
        <v>91.6</v>
      </c>
      <c r="V39" s="88">
        <f t="shared" si="6"/>
        <v>0</v>
      </c>
      <c r="W39" s="88">
        <f t="shared" si="6"/>
        <v>0</v>
      </c>
      <c r="X39" s="88">
        <f t="shared" si="6"/>
        <v>8.1</v>
      </c>
      <c r="Y39" s="88">
        <f t="shared" si="6"/>
        <v>28.4</v>
      </c>
      <c r="Z39" s="89">
        <f t="shared" si="6"/>
        <v>0</v>
      </c>
      <c r="AA39" s="90">
        <f t="shared" si="5"/>
        <v>197.39999999999998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25.9</v>
      </c>
      <c r="P46" s="99"/>
      <c r="Q46" s="99"/>
      <c r="R46" s="99">
        <v>30.2</v>
      </c>
      <c r="S46" s="99">
        <v>13.2</v>
      </c>
      <c r="T46" s="99"/>
      <c r="U46" s="99">
        <v>91.6</v>
      </c>
      <c r="V46" s="99"/>
      <c r="W46" s="99"/>
      <c r="X46" s="99">
        <v>8.1</v>
      </c>
      <c r="Y46" s="99">
        <v>28.4</v>
      </c>
      <c r="Z46" s="100"/>
      <c r="AA46" s="79">
        <f t="shared" si="7"/>
        <v>197.39999999999998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25.9</v>
      </c>
      <c r="P48" s="88">
        <f t="shared" si="8"/>
        <v>0</v>
      </c>
      <c r="Q48" s="88">
        <f t="shared" si="8"/>
        <v>0</v>
      </c>
      <c r="R48" s="88">
        <f t="shared" si="8"/>
        <v>30.2</v>
      </c>
      <c r="S48" s="88">
        <f t="shared" si="8"/>
        <v>13.2</v>
      </c>
      <c r="T48" s="88">
        <f t="shared" si="8"/>
        <v>0</v>
      </c>
      <c r="U48" s="88">
        <f t="shared" si="8"/>
        <v>91.6</v>
      </c>
      <c r="V48" s="88">
        <f t="shared" si="8"/>
        <v>0</v>
      </c>
      <c r="W48" s="88">
        <f t="shared" si="8"/>
        <v>0</v>
      </c>
      <c r="X48" s="88">
        <f t="shared" si="8"/>
        <v>8.1</v>
      </c>
      <c r="Y48" s="88">
        <f t="shared" si="8"/>
        <v>28.4</v>
      </c>
      <c r="Z48" s="89">
        <f t="shared" si="8"/>
        <v>0</v>
      </c>
      <c r="AA48" s="90">
        <f t="shared" si="7"/>
        <v>197.39999999999998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72.004000000000005</v>
      </c>
      <c r="O51" s="88">
        <f t="shared" si="10"/>
        <v>43</v>
      </c>
      <c r="P51" s="88">
        <f t="shared" si="10"/>
        <v>58.055000000000007</v>
      </c>
      <c r="Q51" s="88">
        <f t="shared" si="10"/>
        <v>18.785</v>
      </c>
      <c r="R51" s="88">
        <f t="shared" si="10"/>
        <v>64.930999999999997</v>
      </c>
      <c r="S51" s="88">
        <f t="shared" si="10"/>
        <v>25.314999999999998</v>
      </c>
      <c r="T51" s="88">
        <f t="shared" si="10"/>
        <v>23.774000000000001</v>
      </c>
      <c r="U51" s="88">
        <f t="shared" si="10"/>
        <v>103.571</v>
      </c>
      <c r="V51" s="88">
        <f t="shared" si="10"/>
        <v>11.189</v>
      </c>
      <c r="W51" s="88">
        <f t="shared" si="10"/>
        <v>36.433999999999997</v>
      </c>
      <c r="X51" s="88">
        <f t="shared" si="10"/>
        <v>56.542000000000002</v>
      </c>
      <c r="Y51" s="88">
        <f t="shared" si="10"/>
        <v>45.078999999999994</v>
      </c>
      <c r="Z51" s="89">
        <f t="shared" si="10"/>
        <v>0</v>
      </c>
      <c r="AA51" s="104">
        <f>SUM(B51:Z51)</f>
        <v>558.67900000000009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-62.2</v>
      </c>
      <c r="O4" s="18">
        <v>25.9</v>
      </c>
      <c r="P4" s="18">
        <v>-43.7</v>
      </c>
      <c r="Q4" s="18"/>
      <c r="R4" s="18">
        <v>30.2</v>
      </c>
      <c r="S4" s="18">
        <v>13.2</v>
      </c>
      <c r="T4" s="18">
        <v>-1.4</v>
      </c>
      <c r="U4" s="18">
        <v>91.6</v>
      </c>
      <c r="V4" s="18"/>
      <c r="W4" s="18">
        <v>-19.600000000000001</v>
      </c>
      <c r="X4" s="18">
        <v>8.1</v>
      </c>
      <c r="Y4" s="18">
        <v>28.4</v>
      </c>
      <c r="Z4" s="19"/>
      <c r="AA4" s="111">
        <f>SUM(B4:Z4)</f>
        <v>70.5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45.09</v>
      </c>
      <c r="O7" s="117">
        <v>64.62</v>
      </c>
      <c r="P7" s="117">
        <v>70</v>
      </c>
      <c r="Q7" s="117">
        <v>78.790000000000006</v>
      </c>
      <c r="R7" s="117">
        <v>96.43</v>
      </c>
      <c r="S7" s="117">
        <v>98.94</v>
      </c>
      <c r="T7" s="117">
        <v>96.8</v>
      </c>
      <c r="U7" s="117">
        <v>95</v>
      </c>
      <c r="V7" s="117">
        <v>82.5</v>
      </c>
      <c r="W7" s="117">
        <v>77.849999999999994</v>
      </c>
      <c r="X7" s="117">
        <v>76.97</v>
      </c>
      <c r="Y7" s="117">
        <v>75.2</v>
      </c>
      <c r="Z7" s="118"/>
      <c r="AA7" s="119">
        <f>IF(SUM(B7:Z7)&lt;&gt;0,AVERAGEIF(B7:Z7,"&lt;&gt;"""),"")</f>
        <v>79.849166666666676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62.2</v>
      </c>
      <c r="O15" s="133"/>
      <c r="P15" s="133">
        <v>43.7</v>
      </c>
      <c r="Q15" s="133"/>
      <c r="R15" s="133"/>
      <c r="S15" s="133"/>
      <c r="T15" s="133">
        <v>1.4</v>
      </c>
      <c r="U15" s="133"/>
      <c r="V15" s="133"/>
      <c r="W15" s="133">
        <v>19.600000000000001</v>
      </c>
      <c r="X15" s="133"/>
      <c r="Y15" s="133"/>
      <c r="Z15" s="131"/>
      <c r="AA15" s="132">
        <f t="shared" si="0"/>
        <v>126.9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62.2</v>
      </c>
      <c r="O16" s="135">
        <f t="shared" si="1"/>
        <v>0</v>
      </c>
      <c r="P16" s="135">
        <f t="shared" si="1"/>
        <v>43.7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1.4</v>
      </c>
      <c r="U16" s="135">
        <f t="shared" si="1"/>
        <v>0</v>
      </c>
      <c r="V16" s="135">
        <f t="shared" si="1"/>
        <v>0</v>
      </c>
      <c r="W16" s="135">
        <f t="shared" si="1"/>
        <v>19.600000000000001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126.9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25.9</v>
      </c>
      <c r="P23" s="133"/>
      <c r="Q23" s="133"/>
      <c r="R23" s="133">
        <v>30.2</v>
      </c>
      <c r="S23" s="133">
        <v>13.2</v>
      </c>
      <c r="T23" s="133"/>
      <c r="U23" s="133">
        <v>91.6</v>
      </c>
      <c r="V23" s="133"/>
      <c r="W23" s="133"/>
      <c r="X23" s="133">
        <v>8.1</v>
      </c>
      <c r="Y23" s="133">
        <v>28.4</v>
      </c>
      <c r="Z23" s="131"/>
      <c r="AA23" s="132">
        <f t="shared" si="2"/>
        <v>197.39999999999998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25.9</v>
      </c>
      <c r="P24" s="135">
        <f t="shared" si="3"/>
        <v>0</v>
      </c>
      <c r="Q24" s="135">
        <f t="shared" si="3"/>
        <v>0</v>
      </c>
      <c r="R24" s="135">
        <f t="shared" si="3"/>
        <v>30.2</v>
      </c>
      <c r="S24" s="135">
        <f t="shared" si="3"/>
        <v>13.2</v>
      </c>
      <c r="T24" s="135">
        <f t="shared" si="3"/>
        <v>0</v>
      </c>
      <c r="U24" s="135">
        <f t="shared" si="3"/>
        <v>91.6</v>
      </c>
      <c r="V24" s="135">
        <f t="shared" si="3"/>
        <v>0</v>
      </c>
      <c r="W24" s="135">
        <f t="shared" si="3"/>
        <v>0</v>
      </c>
      <c r="X24" s="135">
        <f t="shared" si="3"/>
        <v>8.1</v>
      </c>
      <c r="Y24" s="135">
        <f t="shared" si="3"/>
        <v>28.4</v>
      </c>
      <c r="Z24" s="136" t="str">
        <f t="shared" si="3"/>
        <v/>
      </c>
      <c r="AA24" s="90">
        <f t="shared" si="2"/>
        <v>197.39999999999998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2024-01-27T09:17:04Z</dcterms:created>
  <dcterms:modified xsi:type="dcterms:W3CDTF">2024-01-27T09:17:05Z</dcterms:modified>
</cp:coreProperties>
</file>