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<sst xmlns="http://schemas.openxmlformats.org/spreadsheetml/2006/main" count="117" uniqueCount="53">
  <si>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26/01/2024 11:19:30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</si>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</sst>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7FB-479F-8FA6-A632A6C44D4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7FB-479F-8FA6-A632A6C44D4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12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FB-479F-8FA6-A632A6C44D4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FB-479F-8FA6-A632A6C44D4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1E-3</c:v>
                </c:pt>
                <c:pt idx="13">
                  <c:v>3.1E-2</c:v>
                </c:pt>
                <c:pt idx="14">
                  <c:v>4.3999999999999997E-2</c:v>
                </c:pt>
                <c:pt idx="15">
                  <c:v>2.6389999999999998</c:v>
                </c:pt>
                <c:pt idx="16">
                  <c:v>2.0379999999999998</c:v>
                </c:pt>
                <c:pt idx="17">
                  <c:v>0.55100000000000005</c:v>
                </c:pt>
                <c:pt idx="18">
                  <c:v>2.5489999999999999</c:v>
                </c:pt>
                <c:pt idx="19">
                  <c:v>5.9329999999999998</c:v>
                </c:pt>
                <c:pt idx="20">
                  <c:v>138.99199999999999</c:v>
                </c:pt>
                <c:pt idx="21">
                  <c:v>73.01100000000001</c:v>
                </c:pt>
                <c:pt idx="22">
                  <c:v>28.49</c:v>
                </c:pt>
                <c:pt idx="23">
                  <c:v>25.497999999999998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FB-479F-8FA6-A632A6C44D4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7FB-479F-8FA6-A632A6C44D4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7FB-479F-8FA6-A632A6C4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71.044000000000011</c:v>
                </c:pt>
                <c:pt idx="13">
                  <c:v>85.097000000000008</c:v>
                </c:pt>
                <c:pt idx="14">
                  <c:v>76.777999999999992</c:v>
                </c:pt>
                <c:pt idx="15">
                  <c:v>72.344999999999999</c:v>
                </c:pt>
                <c:pt idx="16">
                  <c:v>54.722999999999999</c:v>
                </c:pt>
                <c:pt idx="17">
                  <c:v>51.155000000000001</c:v>
                </c:pt>
                <c:pt idx="18">
                  <c:v>54.794999999999995</c:v>
                </c:pt>
                <c:pt idx="19">
                  <c:v>57.91</c:v>
                </c:pt>
                <c:pt idx="20">
                  <c:v>192.55199999999999</c:v>
                </c:pt>
                <c:pt idx="21">
                  <c:v>130.68299999999999</c:v>
                </c:pt>
                <c:pt idx="22">
                  <c:v>73.48</c:v>
                </c:pt>
                <c:pt idx="23">
                  <c:v>84.137000000000015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7FB-479F-8FA6-A632A6C4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60.56</c:v>
                </c:pt>
                <c:pt idx="13">
                  <c:v>64.900000000000006</c:v>
                </c:pt>
                <c:pt idx="14">
                  <c:v>63.61</c:v>
                </c:pt>
                <c:pt idx="15">
                  <c:v>86.59</c:v>
                </c:pt>
                <c:pt idx="16">
                  <c:v>99.97</c:v>
                </c:pt>
                <c:pt idx="17">
                  <c:v>99.25</c:v>
                </c:pt>
                <c:pt idx="18">
                  <c:v>100.28</c:v>
                </c:pt>
                <c:pt idx="19">
                  <c:v>95.93</c:v>
                </c:pt>
                <c:pt idx="20">
                  <c:v>110</c:v>
                </c:pt>
                <c:pt idx="21">
                  <c:v>102.45</c:v>
                </c:pt>
                <c:pt idx="22">
                  <c:v>95.74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7FB-479F-8FA6-A632A6C4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71.044000000000011</v>
      </c>
      <c r="O4" s="18">
        <v>85.096999999999994</v>
      </c>
      <c r="P4" s="18">
        <v>76.777999999999992</v>
      </c>
      <c r="Q4" s="18">
        <v>72.344999999999999</v>
      </c>
      <c r="R4" s="18">
        <v>54.722999999999999</v>
      </c>
      <c r="S4" s="18">
        <v>51.155000000000001</v>
      </c>
      <c r="T4" s="18">
        <v>54.795000000000002</v>
      </c>
      <c r="U4" s="18">
        <v>57.91</v>
      </c>
      <c r="V4" s="18">
        <v>192.57900000000001</v>
      </c>
      <c r="W4" s="18">
        <v>130.732</v>
      </c>
      <c r="X4" s="18">
        <v>73.510999999999996</v>
      </c>
      <c r="Y4" s="18">
        <v>84.138000000000005</v>
      </c>
      <c r="Z4" s="19"/>
      <c r="AA4" s="20">
        <f>SUM(B4:Z4)</f>
        <v>1004.8070000000001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60.56</v>
      </c>
      <c r="O7" s="28">
        <v>64.900000000000006</v>
      </c>
      <c r="P7" s="28">
        <v>63.61</v>
      </c>
      <c r="Q7" s="28">
        <v>86.59</v>
      </c>
      <c r="R7" s="28">
        <v>99.97</v>
      </c>
      <c r="S7" s="28">
        <v>99.25</v>
      </c>
      <c r="T7" s="28">
        <v>100.28</v>
      </c>
      <c r="U7" s="28">
        <v>95.93</v>
      </c>
      <c r="V7" s="28">
        <v>110</v>
      </c>
      <c r="W7" s="28">
        <v>102.45</v>
      </c>
      <c r="X7" s="28">
        <v>95.74</v>
      </c>
      <c r="Y7" s="28">
        <v>92</v>
      </c>
      <c r="Z7" s="29"/>
      <c r="AA7" s="30">
        <f>IF(SUM(B7:Z7)&lt;&gt;0,AVERAGEIF(B7:Z7,"&lt;&gt;"""),"")</f>
        <v>89.273333333333326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12</v>
      </c>
      <c r="X12" s="52"/>
      <c r="Y12" s="52">
        <v>10</v>
      </c>
      <c r="Z12" s="53"/>
      <c r="AA12" s="54">
        <f t="shared" si="0"/>
        <v>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1E-3</v>
      </c>
      <c r="O14" s="57">
        <v>3.1E-2</v>
      </c>
      <c r="P14" s="57">
        <v>4.3999999999999997E-2</v>
      </c>
      <c r="Q14" s="57">
        <v>2.6389999999999998</v>
      </c>
      <c r="R14" s="57">
        <v>2.0379999999999998</v>
      </c>
      <c r="S14" s="57">
        <v>0.55100000000000005</v>
      </c>
      <c r="T14" s="57">
        <v>2.5489999999999999</v>
      </c>
      <c r="U14" s="57">
        <v>5.9329999999999998</v>
      </c>
      <c r="V14" s="57">
        <v>138.99199999999999</v>
      </c>
      <c r="W14" s="57">
        <v>73.01100000000001</v>
      </c>
      <c r="X14" s="57">
        <v>28.49</v>
      </c>
      <c r="Y14" s="57">
        <v>25.497999999999998</v>
      </c>
      <c r="Z14" s="58"/>
      <c r="AA14" s="59">
        <f t="shared" si="0"/>
        <v>279.77699999999999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1E-3</v>
      </c>
      <c r="O16" s="62">
        <f t="shared" si="1"/>
        <v>3.1E-2</v>
      </c>
      <c r="P16" s="62">
        <f t="shared" si="1"/>
        <v>4.3999999999999997E-2</v>
      </c>
      <c r="Q16" s="62">
        <f t="shared" si="1"/>
        <v>2.6389999999999998</v>
      </c>
      <c r="R16" s="62">
        <f t="shared" si="1"/>
        <v>2.0379999999999998</v>
      </c>
      <c r="S16" s="62">
        <f t="shared" si="1"/>
        <v>0.55100000000000005</v>
      </c>
      <c r="T16" s="62">
        <f t="shared" si="1"/>
        <v>2.5489999999999999</v>
      </c>
      <c r="U16" s="62">
        <f t="shared" si="1"/>
        <v>5.9329999999999998</v>
      </c>
      <c r="V16" s="62">
        <f t="shared" si="1"/>
        <v>138.99199999999999</v>
      </c>
      <c r="W16" s="62">
        <f t="shared" si="1"/>
        <v>85.01100000000001</v>
      </c>
      <c r="X16" s="62">
        <f t="shared" si="1"/>
        <v>28.49</v>
      </c>
      <c r="Y16" s="62">
        <f t="shared" si="1"/>
        <v>35.497999999999998</v>
      </c>
      <c r="Z16" s="63" t="str">
        <f t="shared" si="1"/>
        <v/>
      </c>
      <c r="AA16" s="64">
        <f>SUM(AA10:AA15)</f>
        <v>301.77699999999999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0.6</v>
      </c>
      <c r="W19" s="72">
        <v>1.2</v>
      </c>
      <c r="X19" s="72"/>
      <c r="Y19" s="72"/>
      <c r="Z19" s="73"/>
      <c r="AA19" s="74">
        <f t="shared" ref="AA19:AA24" si="2">SUM(B19:Z19)</f>
        <v>1.7999999999999998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29.933</v>
      </c>
      <c r="O20" s="77">
        <v>35.561999999999998</v>
      </c>
      <c r="P20" s="77">
        <v>14.579000000000001</v>
      </c>
      <c r="Q20" s="77">
        <v>14.641999999999999</v>
      </c>
      <c r="R20" s="77">
        <v>14.366</v>
      </c>
      <c r="S20" s="77">
        <v>14.007</v>
      </c>
      <c r="T20" s="77">
        <v>13.802</v>
      </c>
      <c r="U20" s="77">
        <v>13.61</v>
      </c>
      <c r="V20" s="77">
        <v>16.151</v>
      </c>
      <c r="W20" s="77">
        <v>12.532</v>
      </c>
      <c r="X20" s="77">
        <v>11.457000000000001</v>
      </c>
      <c r="Y20" s="77">
        <v>11.106999999999999</v>
      </c>
      <c r="Z20" s="78"/>
      <c r="AA20" s="79">
        <f t="shared" si="2"/>
        <v>201.74800000000005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41.11</v>
      </c>
      <c r="O21" s="81">
        <v>49.503999999999998</v>
      </c>
      <c r="P21" s="81">
        <v>62.155000000000001</v>
      </c>
      <c r="Q21" s="81">
        <v>55.064</v>
      </c>
      <c r="R21" s="81">
        <v>38.319000000000003</v>
      </c>
      <c r="S21" s="81">
        <v>36.597000000000001</v>
      </c>
      <c r="T21" s="81">
        <v>38.444000000000003</v>
      </c>
      <c r="U21" s="81">
        <v>38.366999999999997</v>
      </c>
      <c r="V21" s="81">
        <v>36.836000000000006</v>
      </c>
      <c r="W21" s="81">
        <v>31.989000000000001</v>
      </c>
      <c r="X21" s="81">
        <v>33.563999999999993</v>
      </c>
      <c r="Y21" s="81">
        <v>37.533000000000001</v>
      </c>
      <c r="Z21" s="78"/>
      <c r="AA21" s="79">
        <f t="shared" si="2"/>
        <v>499.48199999999997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71.043000000000006</v>
      </c>
      <c r="O25" s="88">
        <f t="shared" si="3"/>
        <v>85.066000000000003</v>
      </c>
      <c r="P25" s="88">
        <f t="shared" si="3"/>
        <v>76.734000000000009</v>
      </c>
      <c r="Q25" s="88">
        <f t="shared" si="3"/>
        <v>69.706000000000003</v>
      </c>
      <c r="R25" s="88">
        <f t="shared" si="3"/>
        <v>52.685000000000002</v>
      </c>
      <c r="S25" s="88">
        <f t="shared" si="3"/>
        <v>50.603999999999999</v>
      </c>
      <c r="T25" s="88">
        <f t="shared" si="3"/>
        <v>52.246000000000002</v>
      </c>
      <c r="U25" s="88">
        <f t="shared" si="3"/>
        <v>51.976999999999997</v>
      </c>
      <c r="V25" s="88">
        <f t="shared" si="3"/>
        <v>53.587000000000003</v>
      </c>
      <c r="W25" s="88">
        <f t="shared" si="3"/>
        <v>45.721000000000004</v>
      </c>
      <c r="X25" s="88">
        <f t="shared" si="3"/>
        <v>45.020999999999994</v>
      </c>
      <c r="Y25" s="88">
        <f t="shared" si="3"/>
        <v>48.64</v>
      </c>
      <c r="Z25" s="89" t="str">
        <f t="shared" si="3"/>
        <v/>
      </c>
      <c r="AA25" s="90">
        <f>SUM(AA19:AA24)</f>
        <v>703.03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71.043999999999997</v>
      </c>
      <c r="O29" s="77">
        <v>85.096999999999994</v>
      </c>
      <c r="P29" s="77">
        <v>76.778000000000006</v>
      </c>
      <c r="Q29" s="77">
        <v>72.344999999999999</v>
      </c>
      <c r="R29" s="77">
        <v>54.722999999999999</v>
      </c>
      <c r="S29" s="77">
        <v>51.155000000000001</v>
      </c>
      <c r="T29" s="77">
        <v>54.795000000000002</v>
      </c>
      <c r="U29" s="77">
        <v>57.91</v>
      </c>
      <c r="V29" s="77">
        <v>192.57900000000001</v>
      </c>
      <c r="W29" s="77">
        <v>130.732</v>
      </c>
      <c r="X29" s="77">
        <v>73.510999999999996</v>
      </c>
      <c r="Y29" s="77">
        <v>84.138000000000005</v>
      </c>
      <c r="Z29" s="78"/>
      <c r="AA29" s="79">
        <f>SUM(B29:Z29)</f>
        <v>1004.8070000000001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71.043999999999997</v>
      </c>
      <c r="O31" s="62">
        <f t="shared" si="4"/>
        <v>85.096999999999994</v>
      </c>
      <c r="P31" s="62">
        <f t="shared" si="4"/>
        <v>76.778000000000006</v>
      </c>
      <c r="Q31" s="62">
        <f t="shared" si="4"/>
        <v>72.344999999999999</v>
      </c>
      <c r="R31" s="62">
        <f t="shared" si="4"/>
        <v>54.722999999999999</v>
      </c>
      <c r="S31" s="62">
        <f t="shared" si="4"/>
        <v>51.155000000000001</v>
      </c>
      <c r="T31" s="62">
        <f t="shared" si="4"/>
        <v>54.795000000000002</v>
      </c>
      <c r="U31" s="62">
        <f t="shared" si="4"/>
        <v>57.91</v>
      </c>
      <c r="V31" s="62">
        <f t="shared" si="4"/>
        <v>192.57900000000001</v>
      </c>
      <c r="W31" s="62">
        <f t="shared" si="4"/>
        <v>130.732</v>
      </c>
      <c r="X31" s="62">
        <f t="shared" si="4"/>
        <v>73.510999999999996</v>
      </c>
      <c r="Y31" s="62">
        <f t="shared" si="4"/>
        <v>84.138000000000005</v>
      </c>
      <c r="Z31" s="63" t="str">
        <f t="shared" si="4"/>
        <v/>
      </c>
      <c r="AA31" s="64">
        <f>SUM(AA28:AA30)</f>
        <v>1004.8070000000001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71.044000000000011</v>
      </c>
      <c r="O51" s="88">
        <f t="shared" si="10"/>
        <v>85.097000000000008</v>
      </c>
      <c r="P51" s="88">
        <f t="shared" si="10"/>
        <v>76.778000000000006</v>
      </c>
      <c r="Q51" s="88">
        <f t="shared" si="10"/>
        <v>72.344999999999999</v>
      </c>
      <c r="R51" s="88">
        <f t="shared" si="10"/>
        <v>54.722999999999999</v>
      </c>
      <c r="S51" s="88">
        <f t="shared" si="10"/>
        <v>51.155000000000001</v>
      </c>
      <c r="T51" s="88">
        <f t="shared" si="10"/>
        <v>54.795000000000002</v>
      </c>
      <c r="U51" s="88">
        <f t="shared" si="10"/>
        <v>57.91</v>
      </c>
      <c r="V51" s="88">
        <f t="shared" si="10"/>
        <v>192.57900000000001</v>
      </c>
      <c r="W51" s="88">
        <f t="shared" si="10"/>
        <v>130.73200000000003</v>
      </c>
      <c r="X51" s="88">
        <f t="shared" si="10"/>
        <v>73.510999999999996</v>
      </c>
      <c r="Y51" s="88">
        <f t="shared" si="10"/>
        <v>84.138000000000005</v>
      </c>
      <c r="Z51" s="89" t="str">
        <f t="shared" si="10"/>
        <v/>
      </c>
      <c r="AA51" s="104">
        <f>SUM(B51:Z51)</f>
        <v>1004.8070000000001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71.044000000000011</v>
      </c>
      <c r="O4" s="18">
        <v>85.097000000000008</v>
      </c>
      <c r="P4" s="18">
        <v>76.777999999999992</v>
      </c>
      <c r="Q4" s="18">
        <v>72.344999999999999</v>
      </c>
      <c r="R4" s="18">
        <v>54.722999999999999</v>
      </c>
      <c r="S4" s="18">
        <v>51.155000000000001</v>
      </c>
      <c r="T4" s="18">
        <v>54.794999999999995</v>
      </c>
      <c r="U4" s="18">
        <v>57.91</v>
      </c>
      <c r="V4" s="18">
        <v>192.55199999999999</v>
      </c>
      <c r="W4" s="18">
        <v>130.68299999999999</v>
      </c>
      <c r="X4" s="18">
        <v>73.48</v>
      </c>
      <c r="Y4" s="18">
        <v>84.137000000000015</v>
      </c>
      <c r="Z4" s="19"/>
      <c r="AA4" s="20">
        <f>SUM(B4:Z4)</f>
        <v>1004.6990000000002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60.56</v>
      </c>
      <c r="O7" s="28">
        <v>64.900000000000006</v>
      </c>
      <c r="P7" s="28">
        <v>63.61</v>
      </c>
      <c r="Q7" s="28">
        <v>86.59</v>
      </c>
      <c r="R7" s="28">
        <v>99.97</v>
      </c>
      <c r="S7" s="28">
        <v>99.25</v>
      </c>
      <c r="T7" s="28">
        <v>100.28</v>
      </c>
      <c r="U7" s="28">
        <v>95.93</v>
      </c>
      <c r="V7" s="28">
        <v>110</v>
      </c>
      <c r="W7" s="28">
        <v>102.45</v>
      </c>
      <c r="X7" s="28">
        <v>95.74</v>
      </c>
      <c r="Y7" s="28">
        <v>92</v>
      </c>
      <c r="Z7" s="29"/>
      <c r="AA7" s="30">
        <f>IF(SUM(B7:Z7)&lt;&gt;0,AVERAGEIF(B7:Z7,"&lt;&gt;"""),"")</f>
        <v>89.273333333333326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71.044000000000011</v>
      </c>
      <c r="O14" s="57">
        <v>81.097000000000008</v>
      </c>
      <c r="P14" s="57">
        <v>64.456999999999994</v>
      </c>
      <c r="Q14" s="57">
        <v>38.772999999999996</v>
      </c>
      <c r="R14" s="57">
        <v>26.661000000000001</v>
      </c>
      <c r="S14" s="57">
        <v>23.981999999999999</v>
      </c>
      <c r="T14" s="57">
        <v>20.287000000000003</v>
      </c>
      <c r="U14" s="57">
        <v>13.369</v>
      </c>
      <c r="V14" s="57">
        <v>5</v>
      </c>
      <c r="W14" s="57">
        <v>5</v>
      </c>
      <c r="X14" s="57">
        <v>6.08</v>
      </c>
      <c r="Y14" s="57">
        <v>12.838000000000001</v>
      </c>
      <c r="Z14" s="58"/>
      <c r="AA14" s="59">
        <f t="shared" si="0"/>
        <v>368.58799999999997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71.044000000000011</v>
      </c>
      <c r="O16" s="62">
        <f t="shared" si="1"/>
        <v>81.097000000000008</v>
      </c>
      <c r="P16" s="62">
        <f t="shared" si="1"/>
        <v>64.456999999999994</v>
      </c>
      <c r="Q16" s="62">
        <f t="shared" si="1"/>
        <v>38.772999999999996</v>
      </c>
      <c r="R16" s="62">
        <f t="shared" si="1"/>
        <v>26.661000000000001</v>
      </c>
      <c r="S16" s="62">
        <f t="shared" si="1"/>
        <v>23.981999999999999</v>
      </c>
      <c r="T16" s="62">
        <f t="shared" si="1"/>
        <v>20.287000000000003</v>
      </c>
      <c r="U16" s="62">
        <f t="shared" si="1"/>
        <v>13.369</v>
      </c>
      <c r="V16" s="62">
        <f t="shared" si="1"/>
        <v>5</v>
      </c>
      <c r="W16" s="62">
        <f t="shared" si="1"/>
        <v>5</v>
      </c>
      <c r="X16" s="62">
        <f t="shared" si="1"/>
        <v>6.08</v>
      </c>
      <c r="Y16" s="62">
        <f t="shared" si="1"/>
        <v>12.838000000000001</v>
      </c>
      <c r="Z16" s="63" t="str">
        <f t="shared" si="1"/>
        <v/>
      </c>
      <c r="AA16" s="64">
        <f>SUM(AA10:AA15)</f>
        <v>368.58799999999997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4</v>
      </c>
      <c r="P20" s="77">
        <v>12.321</v>
      </c>
      <c r="Q20" s="77">
        <v>6.2829999999999995</v>
      </c>
      <c r="R20" s="77">
        <v>11.86</v>
      </c>
      <c r="S20" s="77">
        <v>12.263</v>
      </c>
      <c r="T20" s="77">
        <v>22.855999999999998</v>
      </c>
      <c r="U20" s="77">
        <v>1.0489999999999999</v>
      </c>
      <c r="V20" s="77"/>
      <c r="W20" s="77"/>
      <c r="X20" s="77"/>
      <c r="Y20" s="77">
        <v>0.25</v>
      </c>
      <c r="Z20" s="78"/>
      <c r="AA20" s="79">
        <f t="shared" si="2"/>
        <v>70.882000000000005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9.8890000000000011</v>
      </c>
      <c r="R21" s="81">
        <v>16.201999999999998</v>
      </c>
      <c r="S21" s="81">
        <v>14.91</v>
      </c>
      <c r="T21" s="81">
        <v>11.651999999999999</v>
      </c>
      <c r="U21" s="81">
        <v>7.6920000000000002</v>
      </c>
      <c r="V21" s="81">
        <v>5.1999999999999998E-2</v>
      </c>
      <c r="W21" s="81">
        <v>12.782999999999999</v>
      </c>
      <c r="X21" s="81"/>
      <c r="Y21" s="81">
        <v>8.8490000000000002</v>
      </c>
      <c r="Z21" s="78"/>
      <c r="AA21" s="79">
        <f t="shared" si="2"/>
        <v>82.029000000000011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4</v>
      </c>
      <c r="P25" s="88">
        <f t="shared" si="3"/>
        <v>12.321</v>
      </c>
      <c r="Q25" s="88">
        <f t="shared" si="3"/>
        <v>16.172000000000001</v>
      </c>
      <c r="R25" s="88">
        <f t="shared" si="3"/>
        <v>28.061999999999998</v>
      </c>
      <c r="S25" s="88">
        <f t="shared" si="3"/>
        <v>27.173000000000002</v>
      </c>
      <c r="T25" s="88">
        <f t="shared" si="3"/>
        <v>34.507999999999996</v>
      </c>
      <c r="U25" s="88">
        <f t="shared" si="3"/>
        <v>8.7409999999999997</v>
      </c>
      <c r="V25" s="88">
        <f t="shared" si="3"/>
        <v>5.1999999999999998E-2</v>
      </c>
      <c r="W25" s="88">
        <f t="shared" si="3"/>
        <v>12.782999999999999</v>
      </c>
      <c r="X25" s="88">
        <f t="shared" si="3"/>
        <v>0</v>
      </c>
      <c r="Y25" s="88">
        <f t="shared" si="3"/>
        <v>9.0990000000000002</v>
      </c>
      <c r="Z25" s="89">
        <f t="shared" si="3"/>
        <v>0</v>
      </c>
      <c r="AA25" s="90">
        <f t="shared" si="3"/>
        <v>152.911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71.043999999999997</v>
      </c>
      <c r="O29" s="77">
        <v>85.096999999999994</v>
      </c>
      <c r="P29" s="77">
        <v>76.778000000000006</v>
      </c>
      <c r="Q29" s="77">
        <v>54.945</v>
      </c>
      <c r="R29" s="77">
        <v>54.722999999999999</v>
      </c>
      <c r="S29" s="77">
        <v>51.155000000000001</v>
      </c>
      <c r="T29" s="77">
        <v>54.795000000000002</v>
      </c>
      <c r="U29" s="77">
        <v>22.11</v>
      </c>
      <c r="V29" s="77">
        <v>5.0519999999999996</v>
      </c>
      <c r="W29" s="77">
        <v>17.783000000000001</v>
      </c>
      <c r="X29" s="77">
        <v>6.08</v>
      </c>
      <c r="Y29" s="77">
        <v>21.937000000000001</v>
      </c>
      <c r="Z29" s="78"/>
      <c r="AA29" s="79">
        <f>SUM(B29:Z29)</f>
        <v>521.49900000000002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71.043999999999997</v>
      </c>
      <c r="O31" s="62">
        <f t="shared" si="4"/>
        <v>85.096999999999994</v>
      </c>
      <c r="P31" s="62">
        <f t="shared" si="4"/>
        <v>76.778000000000006</v>
      </c>
      <c r="Q31" s="62">
        <f t="shared" si="4"/>
        <v>54.945</v>
      </c>
      <c r="R31" s="62">
        <f t="shared" si="4"/>
        <v>54.722999999999999</v>
      </c>
      <c r="S31" s="62">
        <f t="shared" si="4"/>
        <v>51.155000000000001</v>
      </c>
      <c r="T31" s="62">
        <f t="shared" si="4"/>
        <v>54.795000000000002</v>
      </c>
      <c r="U31" s="62">
        <f t="shared" si="4"/>
        <v>22.11</v>
      </c>
      <c r="V31" s="62">
        <f t="shared" si="4"/>
        <v>5.0519999999999996</v>
      </c>
      <c r="W31" s="62">
        <f t="shared" si="4"/>
        <v>17.783000000000001</v>
      </c>
      <c r="X31" s="62">
        <f t="shared" si="4"/>
        <v>6.08</v>
      </c>
      <c r="Y31" s="62">
        <f t="shared" si="4"/>
        <v>21.937000000000001</v>
      </c>
      <c r="Z31" s="63">
        <f t="shared" si="4"/>
        <v>0</v>
      </c>
      <c r="AA31" s="64">
        <f t="shared" si="4"/>
        <v>521.49900000000002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17.399999999999999</v>
      </c>
      <c r="R38" s="99"/>
      <c r="S38" s="99"/>
      <c r="T38" s="99"/>
      <c r="U38" s="99">
        <v>35.799999999999997</v>
      </c>
      <c r="V38" s="99">
        <v>187.5</v>
      </c>
      <c r="W38" s="99">
        <v>112.9</v>
      </c>
      <c r="X38" s="99">
        <v>67.400000000000006</v>
      </c>
      <c r="Y38" s="99">
        <v>62.2</v>
      </c>
      <c r="Z38" s="100"/>
      <c r="AA38" s="79">
        <f t="shared" si="5"/>
        <v>483.2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17.399999999999999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35.799999999999997</v>
      </c>
      <c r="V39" s="88">
        <f t="shared" si="6"/>
        <v>187.5</v>
      </c>
      <c r="W39" s="88">
        <f t="shared" si="6"/>
        <v>112.9</v>
      </c>
      <c r="X39" s="88">
        <f t="shared" si="6"/>
        <v>67.400000000000006</v>
      </c>
      <c r="Y39" s="88">
        <f t="shared" si="6"/>
        <v>62.2</v>
      </c>
      <c r="Z39" s="89">
        <f t="shared" si="6"/>
        <v>0</v>
      </c>
      <c r="AA39" s="90">
        <f t="shared" si="5"/>
        <v>483.2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17.399999999999999</v>
      </c>
      <c r="R46" s="99"/>
      <c r="S46" s="99"/>
      <c r="T46" s="99"/>
      <c r="U46" s="99">
        <v>35.799999999999997</v>
      </c>
      <c r="V46" s="99">
        <v>187.5</v>
      </c>
      <c r="W46" s="99">
        <v>112.9</v>
      </c>
      <c r="X46" s="99">
        <v>67.400000000000006</v>
      </c>
      <c r="Y46" s="99">
        <v>62.2</v>
      </c>
      <c r="Z46" s="100"/>
      <c r="AA46" s="79">
        <f t="shared" si="7"/>
        <v>483.2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17.399999999999999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35.799999999999997</v>
      </c>
      <c r="V48" s="88">
        <f t="shared" si="8"/>
        <v>187.5</v>
      </c>
      <c r="W48" s="88">
        <f t="shared" si="8"/>
        <v>112.9</v>
      </c>
      <c r="X48" s="88">
        <f t="shared" si="8"/>
        <v>67.400000000000006</v>
      </c>
      <c r="Y48" s="88">
        <f t="shared" si="8"/>
        <v>62.2</v>
      </c>
      <c r="Z48" s="89">
        <f t="shared" si="8"/>
        <v>0</v>
      </c>
      <c r="AA48" s="90">
        <f t="shared" si="7"/>
        <v>483.2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71.044000000000011</v>
      </c>
      <c r="O51" s="88">
        <f t="shared" si="10"/>
        <v>85.097000000000008</v>
      </c>
      <c r="P51" s="88">
        <f t="shared" si="10"/>
        <v>76.777999999999992</v>
      </c>
      <c r="Q51" s="88">
        <f t="shared" si="10"/>
        <v>72.344999999999999</v>
      </c>
      <c r="R51" s="88">
        <f t="shared" si="10"/>
        <v>54.722999999999999</v>
      </c>
      <c r="S51" s="88">
        <f t="shared" si="10"/>
        <v>51.155000000000001</v>
      </c>
      <c r="T51" s="88">
        <f t="shared" si="10"/>
        <v>54.795000000000002</v>
      </c>
      <c r="U51" s="88">
        <f t="shared" si="10"/>
        <v>57.91</v>
      </c>
      <c r="V51" s="88">
        <f t="shared" si="10"/>
        <v>192.55199999999999</v>
      </c>
      <c r="W51" s="88">
        <f t="shared" si="10"/>
        <v>130.68299999999999</v>
      </c>
      <c r="X51" s="88">
        <f t="shared" si="10"/>
        <v>73.48</v>
      </c>
      <c r="Y51" s="88">
        <f t="shared" si="10"/>
        <v>84.137</v>
      </c>
      <c r="Z51" s="89">
        <f t="shared" si="10"/>
        <v>0</v>
      </c>
      <c r="AA51" s="104">
        <f>SUM(B51:Z51)</f>
        <v>1004.6990000000001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17.399999999999999</v>
      </c>
      <c r="R4" s="18"/>
      <c r="S4" s="18"/>
      <c r="T4" s="18"/>
      <c r="U4" s="18">
        <v>35.799999999999997</v>
      </c>
      <c r="V4" s="18">
        <v>187.5</v>
      </c>
      <c r="W4" s="18">
        <v>112.9</v>
      </c>
      <c r="X4" s="18">
        <v>67.400000000000006</v>
      </c>
      <c r="Y4" s="18">
        <v>62.2</v>
      </c>
      <c r="Z4" s="19"/>
      <c r="AA4" s="111">
        <f>SUM(B4:Z4)</f>
        <v>483.2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60.56</v>
      </c>
      <c r="O7" s="117">
        <v>64.900000000000006</v>
      </c>
      <c r="P7" s="117">
        <v>63.61</v>
      </c>
      <c r="Q7" s="117">
        <v>86.59</v>
      </c>
      <c r="R7" s="117">
        <v>99.97</v>
      </c>
      <c r="S7" s="117">
        <v>99.25</v>
      </c>
      <c r="T7" s="117">
        <v>100.28</v>
      </c>
      <c r="U7" s="117">
        <v>95.93</v>
      </c>
      <c r="V7" s="117">
        <v>110</v>
      </c>
      <c r="W7" s="117">
        <v>102.45</v>
      </c>
      <c r="X7" s="117">
        <v>95.74</v>
      </c>
      <c r="Y7" s="117">
        <v>92</v>
      </c>
      <c r="Z7" s="118"/>
      <c r="AA7" s="119">
        <f>IF(SUM(B7:Z7)&lt;&gt;0,AVERAGEIF(B7:Z7,"&lt;&gt;"""),"")</f>
        <v>89.273333333333326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17.399999999999999</v>
      </c>
      <c r="R23" s="133"/>
      <c r="S23" s="133"/>
      <c r="T23" s="133"/>
      <c r="U23" s="133">
        <v>35.799999999999997</v>
      </c>
      <c r="V23" s="133">
        <v>187.5</v>
      </c>
      <c r="W23" s="133">
        <v>112.9</v>
      </c>
      <c r="X23" s="133">
        <v>67.400000000000006</v>
      </c>
      <c r="Y23" s="133">
        <v>62.2</v>
      </c>
      <c r="Z23" s="131"/>
      <c r="AA23" s="132">
        <f t="shared" si="2"/>
        <v>483.2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17.399999999999999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35.799999999999997</v>
      </c>
      <c r="V24" s="135">
        <f t="shared" si="3"/>
        <v>187.5</v>
      </c>
      <c r="W24" s="135">
        <f t="shared" si="3"/>
        <v>112.9</v>
      </c>
      <c r="X24" s="135">
        <f t="shared" si="3"/>
        <v>67.400000000000006</v>
      </c>
      <c r="Y24" s="135">
        <f t="shared" si="3"/>
        <v>62.2</v>
      </c>
      <c r="Z24" s="136" t="str">
        <f t="shared" si="3"/>
        <v/>
      </c>
      <c r="AA24" s="90">
        <f t="shared" si="2"/>
        <v>483.2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2024-01-26T09:19:30Z</dcterms:created>
  <dcterms:modified xsi:type="dcterms:W3CDTF">2024-01-26T09:19:31Z</dcterms:modified>
</cp:coreProperties>
</file>