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<sst xmlns="http://schemas.openxmlformats.org/spreadsheetml/2006/main" count="117" uniqueCount="53">
  <si>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25/01/2024 11:24:33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</si>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</sst>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95-460C-BBB8-C8471D331B1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95-460C-BBB8-C8471D331B1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28.173999999999999</c:v>
                </c:pt>
                <c:pt idx="16">
                  <c:v>28.9</c:v>
                </c:pt>
                <c:pt idx="20">
                  <c:v>1.73</c:v>
                </c:pt>
                <c:pt idx="21">
                  <c:v>66.75</c:v>
                </c:pt>
                <c:pt idx="22">
                  <c:v>56.789000000000001</c:v>
                </c:pt>
                <c:pt idx="23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95-460C-BBB8-C8471D331B1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26.5</c:v>
                </c:pt>
                <c:pt idx="13">
                  <c:v>39.6</c:v>
                </c:pt>
                <c:pt idx="14">
                  <c:v>37.799999999999997</c:v>
                </c:pt>
                <c:pt idx="15">
                  <c:v>143.5</c:v>
                </c:pt>
                <c:pt idx="16">
                  <c:v>19.5</c:v>
                </c:pt>
                <c:pt idx="17">
                  <c:v>33</c:v>
                </c:pt>
                <c:pt idx="18">
                  <c:v>24</c:v>
                </c:pt>
                <c:pt idx="19">
                  <c:v>6.1</c:v>
                </c:pt>
                <c:pt idx="20">
                  <c:v>65.3</c:v>
                </c:pt>
                <c:pt idx="21">
                  <c:v>0</c:v>
                </c:pt>
                <c:pt idx="22">
                  <c:v>1.3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95-460C-BBB8-C8471D331B1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6.66</c:v>
                </c:pt>
                <c:pt idx="13">
                  <c:v>1.08</c:v>
                </c:pt>
                <c:pt idx="14">
                  <c:v>24.349</c:v>
                </c:pt>
                <c:pt idx="15">
                  <c:v>21.89</c:v>
                </c:pt>
                <c:pt idx="16">
                  <c:v>26.612000000000002</c:v>
                </c:pt>
                <c:pt idx="17">
                  <c:v>0.48399999999999999</c:v>
                </c:pt>
                <c:pt idx="18">
                  <c:v>10.561000000000002</c:v>
                </c:pt>
                <c:pt idx="19">
                  <c:v>41.477000000000004</c:v>
                </c:pt>
                <c:pt idx="21">
                  <c:v>9.859</c:v>
                </c:pt>
                <c:pt idx="22">
                  <c:v>8.93</c:v>
                </c:pt>
                <c:pt idx="23">
                  <c:v>10.744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95-460C-BBB8-C8471D331B1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95-460C-BBB8-C8471D331B1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95-460C-BBB8-C8471D331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33.132999999999996</c:v>
                </c:pt>
                <c:pt idx="13">
                  <c:v>40.666999999999994</c:v>
                </c:pt>
                <c:pt idx="14">
                  <c:v>90.310000000000016</c:v>
                </c:pt>
                <c:pt idx="15">
                  <c:v>165.35100000000006</c:v>
                </c:pt>
                <c:pt idx="16">
                  <c:v>75.027000000000015</c:v>
                </c:pt>
                <c:pt idx="17">
                  <c:v>33.502999999999993</c:v>
                </c:pt>
                <c:pt idx="18">
                  <c:v>34.542000000000002</c:v>
                </c:pt>
                <c:pt idx="19">
                  <c:v>47.537999999999997</c:v>
                </c:pt>
                <c:pt idx="20">
                  <c:v>67.070000000000007</c:v>
                </c:pt>
                <c:pt idx="21">
                  <c:v>76.608999999999995</c:v>
                </c:pt>
                <c:pt idx="22">
                  <c:v>67.042000000000016</c:v>
                </c:pt>
                <c:pt idx="23">
                  <c:v>14.841000000000001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95-460C-BBB8-C8471D331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80.34</c:v>
                </c:pt>
                <c:pt idx="13">
                  <c:v>82</c:v>
                </c:pt>
                <c:pt idx="14">
                  <c:v>92.52</c:v>
                </c:pt>
                <c:pt idx="15">
                  <c:v>99.57</c:v>
                </c:pt>
                <c:pt idx="16">
                  <c:v>108.56</c:v>
                </c:pt>
                <c:pt idx="17">
                  <c:v>145</c:v>
                </c:pt>
                <c:pt idx="18">
                  <c:v>142</c:v>
                </c:pt>
                <c:pt idx="19">
                  <c:v>130.9</c:v>
                </c:pt>
                <c:pt idx="20">
                  <c:v>99</c:v>
                </c:pt>
                <c:pt idx="21">
                  <c:v>97.24</c:v>
                </c:pt>
                <c:pt idx="22">
                  <c:v>89.62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95-460C-BBB8-C8471D331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33.159999999999997</v>
      </c>
      <c r="O4" s="18">
        <v>40.68</v>
      </c>
      <c r="P4" s="18">
        <v>90.322999999999993</v>
      </c>
      <c r="Q4" s="18">
        <v>165.39</v>
      </c>
      <c r="R4" s="18">
        <v>75.012</v>
      </c>
      <c r="S4" s="18">
        <v>33.484000000000002</v>
      </c>
      <c r="T4" s="18">
        <v>34.561</v>
      </c>
      <c r="U4" s="18">
        <v>47.577000000000005</v>
      </c>
      <c r="V4" s="18">
        <v>67.064000000000007</v>
      </c>
      <c r="W4" s="18">
        <v>76.609000000000009</v>
      </c>
      <c r="X4" s="18">
        <v>67.019000000000005</v>
      </c>
      <c r="Y4" s="18">
        <v>14.840999999999999</v>
      </c>
      <c r="Z4" s="19"/>
      <c r="AA4" s="20">
        <f>SUM(B4:Z4)</f>
        <v>745.72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80.34</v>
      </c>
      <c r="O7" s="28">
        <v>82</v>
      </c>
      <c r="P7" s="28">
        <v>92.52</v>
      </c>
      <c r="Q7" s="28">
        <v>99.57</v>
      </c>
      <c r="R7" s="28">
        <v>108.56</v>
      </c>
      <c r="S7" s="28">
        <v>145</v>
      </c>
      <c r="T7" s="28">
        <v>142</v>
      </c>
      <c r="U7" s="28">
        <v>130.9</v>
      </c>
      <c r="V7" s="28">
        <v>99</v>
      </c>
      <c r="W7" s="28">
        <v>97.24</v>
      </c>
      <c r="X7" s="28">
        <v>89.62</v>
      </c>
      <c r="Y7" s="28">
        <v>84</v>
      </c>
      <c r="Z7" s="29"/>
      <c r="AA7" s="30">
        <f>IF(SUM(B7:Z7)&lt;&gt;0,AVERAGEIF(B7:Z7,"&lt;&gt;"""),"")</f>
        <v>104.22916666666667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28.173999999999999</v>
      </c>
      <c r="Q12" s="52"/>
      <c r="R12" s="52">
        <v>28.9</v>
      </c>
      <c r="S12" s="52"/>
      <c r="T12" s="52"/>
      <c r="U12" s="52"/>
      <c r="V12" s="52">
        <v>1.73</v>
      </c>
      <c r="W12" s="52">
        <v>66.75</v>
      </c>
      <c r="X12" s="52">
        <v>56.789000000000001</v>
      </c>
      <c r="Y12" s="52">
        <v>2.7</v>
      </c>
      <c r="Z12" s="53"/>
      <c r="AA12" s="54">
        <f t="shared" si="0"/>
        <v>185.04300000000001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6.66</v>
      </c>
      <c r="O14" s="57">
        <v>1.08</v>
      </c>
      <c r="P14" s="57">
        <v>24.349</v>
      </c>
      <c r="Q14" s="57">
        <v>21.89</v>
      </c>
      <c r="R14" s="57">
        <v>26.612000000000002</v>
      </c>
      <c r="S14" s="57">
        <v>0.48399999999999999</v>
      </c>
      <c r="T14" s="57">
        <v>10.561000000000002</v>
      </c>
      <c r="U14" s="57">
        <v>41.477000000000004</v>
      </c>
      <c r="V14" s="57"/>
      <c r="W14" s="57">
        <v>9.859</v>
      </c>
      <c r="X14" s="57">
        <v>8.93</v>
      </c>
      <c r="Y14" s="57">
        <v>10.744</v>
      </c>
      <c r="Z14" s="58"/>
      <c r="AA14" s="59">
        <f t="shared" si="0"/>
        <v>162.64600000000002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6.66</v>
      </c>
      <c r="O16" s="62">
        <f t="shared" si="1"/>
        <v>1.08</v>
      </c>
      <c r="P16" s="62">
        <f t="shared" si="1"/>
        <v>52.522999999999996</v>
      </c>
      <c r="Q16" s="62">
        <f t="shared" si="1"/>
        <v>21.89</v>
      </c>
      <c r="R16" s="62">
        <f t="shared" si="1"/>
        <v>55.512</v>
      </c>
      <c r="S16" s="62">
        <f t="shared" si="1"/>
        <v>0.48399999999999999</v>
      </c>
      <c r="T16" s="62">
        <f t="shared" si="1"/>
        <v>10.561000000000002</v>
      </c>
      <c r="U16" s="62">
        <f t="shared" si="1"/>
        <v>41.477000000000004</v>
      </c>
      <c r="V16" s="62">
        <f t="shared" si="1"/>
        <v>1.73</v>
      </c>
      <c r="W16" s="62">
        <f t="shared" si="1"/>
        <v>76.608999999999995</v>
      </c>
      <c r="X16" s="62">
        <f t="shared" si="1"/>
        <v>65.718999999999994</v>
      </c>
      <c r="Y16" s="62">
        <f t="shared" si="1"/>
        <v>13.443999999999999</v>
      </c>
      <c r="Z16" s="63" t="str">
        <f t="shared" si="1"/>
        <v/>
      </c>
      <c r="AA16" s="64">
        <f>SUM(AA10:AA15)</f>
        <v>347.68900000000002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3.4000000000000002E-2</v>
      </c>
      <c r="W21" s="81"/>
      <c r="X21" s="81"/>
      <c r="Y21" s="81">
        <v>1.397</v>
      </c>
      <c r="Z21" s="78"/>
      <c r="AA21" s="79">
        <f t="shared" si="2"/>
        <v>1.431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3.4000000000000002E-2</v>
      </c>
      <c r="W25" s="88">
        <f t="shared" si="3"/>
        <v>0</v>
      </c>
      <c r="X25" s="88">
        <f t="shared" si="3"/>
        <v>0</v>
      </c>
      <c r="Y25" s="88">
        <f t="shared" si="3"/>
        <v>1.397</v>
      </c>
      <c r="Z25" s="89" t="str">
        <f t="shared" si="3"/>
        <v/>
      </c>
      <c r="AA25" s="90">
        <f>SUM(AA19:AA24)</f>
        <v>1.431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6.66</v>
      </c>
      <c r="O29" s="77">
        <v>1.08</v>
      </c>
      <c r="P29" s="77">
        <v>52.523000000000003</v>
      </c>
      <c r="Q29" s="77">
        <v>21.89</v>
      </c>
      <c r="R29" s="77">
        <v>55.512</v>
      </c>
      <c r="S29" s="77">
        <v>0.48399999999999999</v>
      </c>
      <c r="T29" s="77">
        <v>10.561</v>
      </c>
      <c r="U29" s="77">
        <v>41.476999999999997</v>
      </c>
      <c r="V29" s="77">
        <v>1.764</v>
      </c>
      <c r="W29" s="77">
        <v>76.608999999999995</v>
      </c>
      <c r="X29" s="77">
        <v>65.718999999999994</v>
      </c>
      <c r="Y29" s="77">
        <v>14.840999999999999</v>
      </c>
      <c r="Z29" s="78"/>
      <c r="AA29" s="79">
        <f>SUM(B29:Z29)</f>
        <v>349.12000000000006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6.66</v>
      </c>
      <c r="O31" s="62">
        <f t="shared" si="4"/>
        <v>1.08</v>
      </c>
      <c r="P31" s="62">
        <f t="shared" si="4"/>
        <v>52.523000000000003</v>
      </c>
      <c r="Q31" s="62">
        <f t="shared" si="4"/>
        <v>21.89</v>
      </c>
      <c r="R31" s="62">
        <f t="shared" si="4"/>
        <v>55.512</v>
      </c>
      <c r="S31" s="62">
        <f t="shared" si="4"/>
        <v>0.48399999999999999</v>
      </c>
      <c r="T31" s="62">
        <f t="shared" si="4"/>
        <v>10.561</v>
      </c>
      <c r="U31" s="62">
        <f t="shared" si="4"/>
        <v>41.476999999999997</v>
      </c>
      <c r="V31" s="62">
        <f t="shared" si="4"/>
        <v>1.764</v>
      </c>
      <c r="W31" s="62">
        <f t="shared" si="4"/>
        <v>76.608999999999995</v>
      </c>
      <c r="X31" s="62">
        <f t="shared" si="4"/>
        <v>65.718999999999994</v>
      </c>
      <c r="Y31" s="62">
        <f t="shared" si="4"/>
        <v>14.840999999999999</v>
      </c>
      <c r="Z31" s="63" t="str">
        <f t="shared" si="4"/>
        <v/>
      </c>
      <c r="AA31" s="64">
        <f>SUM(AA28:AA30)</f>
        <v>349.12000000000006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26.5</v>
      </c>
      <c r="O38" s="99">
        <v>39.6</v>
      </c>
      <c r="P38" s="99">
        <v>37.799999999999997</v>
      </c>
      <c r="Q38" s="99">
        <v>143.5</v>
      </c>
      <c r="R38" s="99">
        <v>19.5</v>
      </c>
      <c r="S38" s="99">
        <v>33</v>
      </c>
      <c r="T38" s="99">
        <v>24</v>
      </c>
      <c r="U38" s="99">
        <v>6.1</v>
      </c>
      <c r="V38" s="99">
        <v>65.3</v>
      </c>
      <c r="W38" s="99"/>
      <c r="X38" s="99">
        <v>1.3</v>
      </c>
      <c r="Y38" s="99"/>
      <c r="Z38" s="100"/>
      <c r="AA38" s="79">
        <f t="shared" si="5"/>
        <v>396.6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26.5</v>
      </c>
      <c r="O39" s="88">
        <f t="shared" si="6"/>
        <v>39.6</v>
      </c>
      <c r="P39" s="88">
        <f t="shared" si="6"/>
        <v>37.799999999999997</v>
      </c>
      <c r="Q39" s="88">
        <f t="shared" si="6"/>
        <v>143.5</v>
      </c>
      <c r="R39" s="88">
        <f t="shared" si="6"/>
        <v>19.5</v>
      </c>
      <c r="S39" s="88">
        <f t="shared" si="6"/>
        <v>33</v>
      </c>
      <c r="T39" s="88">
        <f t="shared" si="6"/>
        <v>24</v>
      </c>
      <c r="U39" s="88">
        <f t="shared" si="6"/>
        <v>6.1</v>
      </c>
      <c r="V39" s="88">
        <f t="shared" si="6"/>
        <v>65.3</v>
      </c>
      <c r="W39" s="88">
        <f t="shared" si="6"/>
        <v>0</v>
      </c>
      <c r="X39" s="88">
        <f t="shared" si="6"/>
        <v>1.3</v>
      </c>
      <c r="Y39" s="88">
        <f t="shared" si="6"/>
        <v>0</v>
      </c>
      <c r="Z39" s="89" t="str">
        <f t="shared" si="6"/>
        <v/>
      </c>
      <c r="AA39" s="90">
        <f t="shared" si="5"/>
        <v>396.6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26.5</v>
      </c>
      <c r="O46" s="99">
        <v>39.6</v>
      </c>
      <c r="P46" s="99">
        <v>37.799999999999997</v>
      </c>
      <c r="Q46" s="99">
        <v>143.5</v>
      </c>
      <c r="R46" s="99">
        <v>19.5</v>
      </c>
      <c r="S46" s="99">
        <v>33</v>
      </c>
      <c r="T46" s="99">
        <v>24</v>
      </c>
      <c r="U46" s="99">
        <v>6.1</v>
      </c>
      <c r="V46" s="99">
        <v>65.3</v>
      </c>
      <c r="W46" s="99"/>
      <c r="X46" s="99">
        <v>1.3</v>
      </c>
      <c r="Y46" s="99"/>
      <c r="Z46" s="100"/>
      <c r="AA46" s="79">
        <f t="shared" si="7"/>
        <v>396.6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26.5</v>
      </c>
      <c r="O48" s="88">
        <f t="shared" si="8"/>
        <v>39.6</v>
      </c>
      <c r="P48" s="88">
        <f t="shared" si="8"/>
        <v>37.799999999999997</v>
      </c>
      <c r="Q48" s="88">
        <f t="shared" si="8"/>
        <v>143.5</v>
      </c>
      <c r="R48" s="88">
        <f t="shared" si="8"/>
        <v>19.5</v>
      </c>
      <c r="S48" s="88">
        <f t="shared" si="8"/>
        <v>33</v>
      </c>
      <c r="T48" s="88">
        <f t="shared" si="8"/>
        <v>24</v>
      </c>
      <c r="U48" s="88">
        <f t="shared" si="8"/>
        <v>6.1</v>
      </c>
      <c r="V48" s="88">
        <f t="shared" si="8"/>
        <v>65.3</v>
      </c>
      <c r="W48" s="88">
        <f t="shared" si="8"/>
        <v>0</v>
      </c>
      <c r="X48" s="88">
        <f t="shared" si="8"/>
        <v>1.3</v>
      </c>
      <c r="Y48" s="88">
        <f t="shared" si="8"/>
        <v>0</v>
      </c>
      <c r="Z48" s="89" t="str">
        <f t="shared" si="8"/>
        <v/>
      </c>
      <c r="AA48" s="90">
        <f t="shared" si="7"/>
        <v>396.6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33.159999999999997</v>
      </c>
      <c r="O51" s="88">
        <f t="shared" si="10"/>
        <v>40.68</v>
      </c>
      <c r="P51" s="88">
        <f t="shared" si="10"/>
        <v>90.322999999999993</v>
      </c>
      <c r="Q51" s="88">
        <f t="shared" si="10"/>
        <v>165.39</v>
      </c>
      <c r="R51" s="88">
        <f t="shared" si="10"/>
        <v>75.012</v>
      </c>
      <c r="S51" s="88">
        <f t="shared" si="10"/>
        <v>33.484000000000002</v>
      </c>
      <c r="T51" s="88">
        <f t="shared" si="10"/>
        <v>34.561</v>
      </c>
      <c r="U51" s="88">
        <f t="shared" si="10"/>
        <v>47.577000000000005</v>
      </c>
      <c r="V51" s="88">
        <f t="shared" si="10"/>
        <v>67.063999999999993</v>
      </c>
      <c r="W51" s="88">
        <f t="shared" si="10"/>
        <v>76.608999999999995</v>
      </c>
      <c r="X51" s="88">
        <f t="shared" si="10"/>
        <v>67.018999999999991</v>
      </c>
      <c r="Y51" s="88">
        <f t="shared" si="10"/>
        <v>14.840999999999999</v>
      </c>
      <c r="Z51" s="89" t="str">
        <f t="shared" si="10"/>
        <v/>
      </c>
      <c r="AA51" s="104">
        <f>SUM(B51:Z51)</f>
        <v>745.72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33.132999999999996</v>
      </c>
      <c r="O4" s="18">
        <v>40.666999999999994</v>
      </c>
      <c r="P4" s="18">
        <v>90.310000000000016</v>
      </c>
      <c r="Q4" s="18">
        <v>165.35100000000006</v>
      </c>
      <c r="R4" s="18">
        <v>75.027000000000015</v>
      </c>
      <c r="S4" s="18">
        <v>33.502999999999993</v>
      </c>
      <c r="T4" s="18">
        <v>34.542000000000002</v>
      </c>
      <c r="U4" s="18">
        <v>47.537999999999997</v>
      </c>
      <c r="V4" s="18">
        <v>67.070000000000007</v>
      </c>
      <c r="W4" s="18">
        <v>76.608999999999995</v>
      </c>
      <c r="X4" s="18">
        <v>67.042000000000016</v>
      </c>
      <c r="Y4" s="18">
        <v>14.841000000000001</v>
      </c>
      <c r="Z4" s="19"/>
      <c r="AA4" s="20">
        <f>SUM(B4:Z4)</f>
        <v>745.63300000000015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80.34</v>
      </c>
      <c r="O7" s="28">
        <v>82</v>
      </c>
      <c r="P7" s="28">
        <v>92.52</v>
      </c>
      <c r="Q7" s="28">
        <v>99.57</v>
      </c>
      <c r="R7" s="28">
        <v>108.56</v>
      </c>
      <c r="S7" s="28">
        <v>145</v>
      </c>
      <c r="T7" s="28">
        <v>142</v>
      </c>
      <c r="U7" s="28">
        <v>130.9</v>
      </c>
      <c r="V7" s="28">
        <v>99</v>
      </c>
      <c r="W7" s="28">
        <v>97.24</v>
      </c>
      <c r="X7" s="28">
        <v>89.62</v>
      </c>
      <c r="Y7" s="28">
        <v>84</v>
      </c>
      <c r="Z7" s="29"/>
      <c r="AA7" s="30">
        <f>IF(SUM(B7:Z7)&lt;&gt;0,AVERAGEIF(B7:Z7,"&lt;&gt;"""),"")</f>
        <v>104.22916666666667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39.048999999999999</v>
      </c>
      <c r="Q12" s="52">
        <v>100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139.04900000000001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0.40300000000000002</v>
      </c>
      <c r="O14" s="57"/>
      <c r="P14" s="57">
        <v>5.827</v>
      </c>
      <c r="Q14" s="57">
        <v>7.3680000000000003</v>
      </c>
      <c r="R14" s="57">
        <v>7.1449999999999996</v>
      </c>
      <c r="S14" s="57"/>
      <c r="T14" s="57"/>
      <c r="U14" s="57"/>
      <c r="V14" s="57"/>
      <c r="W14" s="57">
        <v>1.9019999999999999</v>
      </c>
      <c r="X14" s="57">
        <v>2.97</v>
      </c>
      <c r="Y14" s="57">
        <v>0.88300000000000001</v>
      </c>
      <c r="Z14" s="58"/>
      <c r="AA14" s="59">
        <f t="shared" si="0"/>
        <v>26.498000000000001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0.40300000000000002</v>
      </c>
      <c r="O16" s="62">
        <f t="shared" si="1"/>
        <v>0</v>
      </c>
      <c r="P16" s="62">
        <f t="shared" si="1"/>
        <v>44.875999999999998</v>
      </c>
      <c r="Q16" s="62">
        <f t="shared" si="1"/>
        <v>107.36799999999999</v>
      </c>
      <c r="R16" s="62">
        <f t="shared" si="1"/>
        <v>7.1449999999999996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1.9019999999999999</v>
      </c>
      <c r="X16" s="62">
        <f t="shared" si="1"/>
        <v>2.97</v>
      </c>
      <c r="Y16" s="62">
        <f t="shared" si="1"/>
        <v>0.88300000000000001</v>
      </c>
      <c r="Z16" s="63" t="str">
        <f t="shared" si="1"/>
        <v/>
      </c>
      <c r="AA16" s="64">
        <f>SUM(AA10:AA15)</f>
        <v>165.547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8.5739999999999998</v>
      </c>
      <c r="O20" s="77">
        <v>8.3819999999999997</v>
      </c>
      <c r="P20" s="77">
        <v>8.0530000000000008</v>
      </c>
      <c r="Q20" s="77">
        <v>8.92</v>
      </c>
      <c r="R20" s="77">
        <v>8.3099999999999987</v>
      </c>
      <c r="S20" s="77">
        <v>7.1759999999999993</v>
      </c>
      <c r="T20" s="77">
        <v>7.1449999999999996</v>
      </c>
      <c r="U20" s="77">
        <v>7.0430000000000001</v>
      </c>
      <c r="V20" s="77">
        <v>12.395</v>
      </c>
      <c r="W20" s="77">
        <v>11.939</v>
      </c>
      <c r="X20" s="77">
        <v>13.263</v>
      </c>
      <c r="Y20" s="77">
        <v>5.7850000000000001</v>
      </c>
      <c r="Z20" s="78"/>
      <c r="AA20" s="79">
        <f t="shared" si="2"/>
        <v>106.98500000000001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24.155999999999999</v>
      </c>
      <c r="O21" s="81">
        <v>32.284999999999997</v>
      </c>
      <c r="P21" s="81">
        <v>37.380999999999993</v>
      </c>
      <c r="Q21" s="81">
        <v>49.063000000000002</v>
      </c>
      <c r="R21" s="81">
        <v>59.572000000000003</v>
      </c>
      <c r="S21" s="81">
        <v>26.326999999999998</v>
      </c>
      <c r="T21" s="81">
        <v>27.396999999999998</v>
      </c>
      <c r="U21" s="81">
        <v>40.494999999999997</v>
      </c>
      <c r="V21" s="81">
        <v>54.675000000000004</v>
      </c>
      <c r="W21" s="81">
        <v>62.768000000000001</v>
      </c>
      <c r="X21" s="81">
        <v>50.808999999999997</v>
      </c>
      <c r="Y21" s="81">
        <v>8.173</v>
      </c>
      <c r="Z21" s="78"/>
      <c r="AA21" s="79">
        <f t="shared" si="2"/>
        <v>473.101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32.729999999999997</v>
      </c>
      <c r="O25" s="88">
        <f t="shared" si="3"/>
        <v>40.666999999999994</v>
      </c>
      <c r="P25" s="88">
        <f t="shared" si="3"/>
        <v>45.433999999999997</v>
      </c>
      <c r="Q25" s="88">
        <f t="shared" si="3"/>
        <v>57.983000000000004</v>
      </c>
      <c r="R25" s="88">
        <f t="shared" si="3"/>
        <v>67.882000000000005</v>
      </c>
      <c r="S25" s="88">
        <f t="shared" si="3"/>
        <v>33.503</v>
      </c>
      <c r="T25" s="88">
        <f t="shared" si="3"/>
        <v>34.542000000000002</v>
      </c>
      <c r="U25" s="88">
        <f t="shared" si="3"/>
        <v>47.537999999999997</v>
      </c>
      <c r="V25" s="88">
        <f t="shared" si="3"/>
        <v>67.070000000000007</v>
      </c>
      <c r="W25" s="88">
        <f t="shared" si="3"/>
        <v>74.706999999999994</v>
      </c>
      <c r="X25" s="88">
        <f t="shared" si="3"/>
        <v>64.072000000000003</v>
      </c>
      <c r="Y25" s="88">
        <f t="shared" si="3"/>
        <v>13.958</v>
      </c>
      <c r="Z25" s="89">
        <f t="shared" si="3"/>
        <v>0</v>
      </c>
      <c r="AA25" s="90">
        <f t="shared" si="3"/>
        <v>580.08600000000001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33.133000000000003</v>
      </c>
      <c r="O29" s="77">
        <v>40.667000000000002</v>
      </c>
      <c r="P29" s="77">
        <v>90.31</v>
      </c>
      <c r="Q29" s="77">
        <v>165.351</v>
      </c>
      <c r="R29" s="77">
        <v>75.027000000000001</v>
      </c>
      <c r="S29" s="77">
        <v>33.503</v>
      </c>
      <c r="T29" s="77">
        <v>34.542000000000002</v>
      </c>
      <c r="U29" s="77">
        <v>47.537999999999997</v>
      </c>
      <c r="V29" s="77">
        <v>67.069999999999993</v>
      </c>
      <c r="W29" s="77">
        <v>76.608999999999995</v>
      </c>
      <c r="X29" s="77">
        <v>67.042000000000002</v>
      </c>
      <c r="Y29" s="77">
        <v>14.840999999999999</v>
      </c>
      <c r="Z29" s="78"/>
      <c r="AA29" s="79">
        <f>SUM(B29:Z29)</f>
        <v>745.63300000000015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33.133000000000003</v>
      </c>
      <c r="O31" s="62">
        <f t="shared" si="4"/>
        <v>40.667000000000002</v>
      </c>
      <c r="P31" s="62">
        <f t="shared" si="4"/>
        <v>90.31</v>
      </c>
      <c r="Q31" s="62">
        <f t="shared" si="4"/>
        <v>165.351</v>
      </c>
      <c r="R31" s="62">
        <f t="shared" si="4"/>
        <v>75.027000000000001</v>
      </c>
      <c r="S31" s="62">
        <f t="shared" si="4"/>
        <v>33.503</v>
      </c>
      <c r="T31" s="62">
        <f t="shared" si="4"/>
        <v>34.542000000000002</v>
      </c>
      <c r="U31" s="62">
        <f t="shared" si="4"/>
        <v>47.537999999999997</v>
      </c>
      <c r="V31" s="62">
        <f t="shared" si="4"/>
        <v>67.069999999999993</v>
      </c>
      <c r="W31" s="62">
        <f t="shared" si="4"/>
        <v>76.608999999999995</v>
      </c>
      <c r="X31" s="62">
        <f t="shared" si="4"/>
        <v>67.042000000000002</v>
      </c>
      <c r="Y31" s="62">
        <f t="shared" si="4"/>
        <v>14.840999999999999</v>
      </c>
      <c r="Z31" s="63">
        <f t="shared" si="4"/>
        <v>0</v>
      </c>
      <c r="AA31" s="64">
        <f t="shared" si="4"/>
        <v>745.63300000000015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33.132999999999996</v>
      </c>
      <c r="O51" s="88">
        <f t="shared" si="10"/>
        <v>40.666999999999994</v>
      </c>
      <c r="P51" s="88">
        <f t="shared" si="10"/>
        <v>90.31</v>
      </c>
      <c r="Q51" s="88">
        <f t="shared" si="10"/>
        <v>165.351</v>
      </c>
      <c r="R51" s="88">
        <f t="shared" si="10"/>
        <v>75.027000000000001</v>
      </c>
      <c r="S51" s="88">
        <f t="shared" si="10"/>
        <v>33.503</v>
      </c>
      <c r="T51" s="88">
        <f t="shared" si="10"/>
        <v>34.542000000000002</v>
      </c>
      <c r="U51" s="88">
        <f t="shared" si="10"/>
        <v>47.537999999999997</v>
      </c>
      <c r="V51" s="88">
        <f t="shared" si="10"/>
        <v>67.070000000000007</v>
      </c>
      <c r="W51" s="88">
        <f t="shared" si="10"/>
        <v>76.608999999999995</v>
      </c>
      <c r="X51" s="88">
        <f t="shared" si="10"/>
        <v>67.042000000000002</v>
      </c>
      <c r="Y51" s="88">
        <f t="shared" si="10"/>
        <v>14.841000000000001</v>
      </c>
      <c r="Z51" s="89">
        <f t="shared" si="10"/>
        <v>0</v>
      </c>
      <c r="AA51" s="104">
        <f>SUM(B51:Z51)</f>
        <v>745.63300000000015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-26.5</v>
      </c>
      <c r="O4" s="18">
        <v>-39.6</v>
      </c>
      <c r="P4" s="18">
        <v>-37.799999999999997</v>
      </c>
      <c r="Q4" s="18">
        <v>-143.5</v>
      </c>
      <c r="R4" s="18">
        <v>-19.5</v>
      </c>
      <c r="S4" s="18">
        <v>-33</v>
      </c>
      <c r="T4" s="18">
        <v>-24</v>
      </c>
      <c r="U4" s="18">
        <v>-6.1</v>
      </c>
      <c r="V4" s="18">
        <v>-65.3</v>
      </c>
      <c r="W4" s="18"/>
      <c r="X4" s="18">
        <v>-1.3</v>
      </c>
      <c r="Y4" s="18"/>
      <c r="Z4" s="19"/>
      <c r="AA4" s="111">
        <f>SUM(B4:Z4)</f>
        <v>-396.6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80.34</v>
      </c>
      <c r="O7" s="117">
        <v>82</v>
      </c>
      <c r="P7" s="117">
        <v>92.52</v>
      </c>
      <c r="Q7" s="117">
        <v>99.57</v>
      </c>
      <c r="R7" s="117">
        <v>108.56</v>
      </c>
      <c r="S7" s="117">
        <v>145</v>
      </c>
      <c r="T7" s="117">
        <v>142</v>
      </c>
      <c r="U7" s="117">
        <v>130.9</v>
      </c>
      <c r="V7" s="117">
        <v>99</v>
      </c>
      <c r="W7" s="117">
        <v>97.24</v>
      </c>
      <c r="X7" s="117">
        <v>89.62</v>
      </c>
      <c r="Y7" s="117">
        <v>84</v>
      </c>
      <c r="Z7" s="118"/>
      <c r="AA7" s="119">
        <f>IF(SUM(B7:Z7)&lt;&gt;0,AVERAGEIF(B7:Z7,"&lt;&gt;"""),"")</f>
        <v>104.22916666666667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26.5</v>
      </c>
      <c r="O15" s="133">
        <v>39.6</v>
      </c>
      <c r="P15" s="133">
        <v>37.799999999999997</v>
      </c>
      <c r="Q15" s="133">
        <v>143.5</v>
      </c>
      <c r="R15" s="133">
        <v>19.5</v>
      </c>
      <c r="S15" s="133">
        <v>33</v>
      </c>
      <c r="T15" s="133">
        <v>24</v>
      </c>
      <c r="U15" s="133">
        <v>6.1</v>
      </c>
      <c r="V15" s="133">
        <v>65.3</v>
      </c>
      <c r="W15" s="133"/>
      <c r="X15" s="133">
        <v>1.3</v>
      </c>
      <c r="Y15" s="133"/>
      <c r="Z15" s="131"/>
      <c r="AA15" s="132">
        <f t="shared" si="0"/>
        <v>396.6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26.5</v>
      </c>
      <c r="O16" s="135">
        <f t="shared" si="1"/>
        <v>39.6</v>
      </c>
      <c r="P16" s="135">
        <f t="shared" si="1"/>
        <v>37.799999999999997</v>
      </c>
      <c r="Q16" s="135">
        <f t="shared" si="1"/>
        <v>143.5</v>
      </c>
      <c r="R16" s="135">
        <f t="shared" si="1"/>
        <v>19.5</v>
      </c>
      <c r="S16" s="135">
        <f t="shared" si="1"/>
        <v>33</v>
      </c>
      <c r="T16" s="135">
        <f t="shared" si="1"/>
        <v>24</v>
      </c>
      <c r="U16" s="135">
        <f t="shared" si="1"/>
        <v>6.1</v>
      </c>
      <c r="V16" s="135">
        <f t="shared" si="1"/>
        <v>65.3</v>
      </c>
      <c r="W16" s="135">
        <f t="shared" si="1"/>
        <v>0</v>
      </c>
      <c r="X16" s="135">
        <f t="shared" si="1"/>
        <v>1.3</v>
      </c>
      <c r="Y16" s="135">
        <f t="shared" si="1"/>
        <v>0</v>
      </c>
      <c r="Z16" s="136" t="str">
        <f t="shared" si="1"/>
        <v/>
      </c>
      <c r="AA16" s="90">
        <f t="shared" si="0"/>
        <v>396.6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2024-01-25T09:24:33Z</dcterms:created>
  <dcterms:modified xsi:type="dcterms:W3CDTF">2024-01-25T09:24:34Z</dcterms:modified>
</cp:coreProperties>
</file>