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<sst xmlns="http://schemas.openxmlformats.org/spreadsheetml/2006/main" count="117" uniqueCount="53">
  <si>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24/01/2024 12:16:30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</si>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</sst>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30-4701-A9AA-53B00B759F9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30-4701-A9AA-53B00B759F9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39.271000000000001</c:v>
                </c:pt>
                <c:pt idx="15">
                  <c:v>126.42400000000001</c:v>
                </c:pt>
                <c:pt idx="16">
                  <c:v>23.523</c:v>
                </c:pt>
                <c:pt idx="17">
                  <c:v>6.1980000000000004</c:v>
                </c:pt>
                <c:pt idx="18">
                  <c:v>52.847000000000001</c:v>
                </c:pt>
                <c:pt idx="21">
                  <c:v>256</c:v>
                </c:pt>
                <c:pt idx="23">
                  <c:v>52.789000000000001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30-4701-A9AA-53B00B759F9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9.6999999999999993</c:v>
                </c:pt>
                <c:pt idx="18">
                  <c:v>0</c:v>
                </c:pt>
                <c:pt idx="19">
                  <c:v>25.6</c:v>
                </c:pt>
                <c:pt idx="20">
                  <c:v>22.2</c:v>
                </c:pt>
                <c:pt idx="21">
                  <c:v>0</c:v>
                </c:pt>
                <c:pt idx="22">
                  <c:v>31.8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30-4701-A9AA-53B00B759F9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13.141</c:v>
                </c:pt>
                <c:pt idx="13">
                  <c:v>17.396000000000001</c:v>
                </c:pt>
                <c:pt idx="14">
                  <c:v>30.021999999999998</c:v>
                </c:pt>
                <c:pt idx="15">
                  <c:v>30.997</c:v>
                </c:pt>
                <c:pt idx="16">
                  <c:v>17.271999999999998</c:v>
                </c:pt>
                <c:pt idx="17">
                  <c:v>16.231999999999999</c:v>
                </c:pt>
                <c:pt idx="18">
                  <c:v>16.830000000000002</c:v>
                </c:pt>
                <c:pt idx="19">
                  <c:v>10.205</c:v>
                </c:pt>
                <c:pt idx="20">
                  <c:v>8.0869999999999997</c:v>
                </c:pt>
                <c:pt idx="21">
                  <c:v>6.4790000000000001</c:v>
                </c:pt>
                <c:pt idx="22">
                  <c:v>3.327</c:v>
                </c:pt>
                <c:pt idx="23">
                  <c:v>3.9039999999999999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30-4701-A9AA-53B00B759F9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C30-4701-A9AA-53B00B759F9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C30-4701-A9AA-53B00B759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44.239000000000004</c:v>
                </c:pt>
                <c:pt idx="13">
                  <c:v>44.183</c:v>
                </c:pt>
                <c:pt idx="14">
                  <c:v>102.07299999999999</c:v>
                </c:pt>
                <c:pt idx="15">
                  <c:v>233.2</c:v>
                </c:pt>
                <c:pt idx="16">
                  <c:v>76.705000000000013</c:v>
                </c:pt>
                <c:pt idx="17">
                  <c:v>69.094999999999999</c:v>
                </c:pt>
                <c:pt idx="18">
                  <c:v>105.819</c:v>
                </c:pt>
                <c:pt idx="19">
                  <c:v>69.990000000000009</c:v>
                </c:pt>
                <c:pt idx="20">
                  <c:v>62.273000000000003</c:v>
                </c:pt>
                <c:pt idx="21">
                  <c:v>300.0809999999999</c:v>
                </c:pt>
                <c:pt idx="22">
                  <c:v>64.436000000000007</c:v>
                </c:pt>
                <c:pt idx="23">
                  <c:v>89.621000000000009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C30-4701-A9AA-53B00B759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64.650000000000006</c:v>
                </c:pt>
                <c:pt idx="13">
                  <c:v>79.11</c:v>
                </c:pt>
                <c:pt idx="14">
                  <c:v>90</c:v>
                </c:pt>
                <c:pt idx="15">
                  <c:v>100.5</c:v>
                </c:pt>
                <c:pt idx="16">
                  <c:v>108</c:v>
                </c:pt>
                <c:pt idx="17">
                  <c:v>121</c:v>
                </c:pt>
                <c:pt idx="18">
                  <c:v>121.94</c:v>
                </c:pt>
                <c:pt idx="19">
                  <c:v>110.21</c:v>
                </c:pt>
                <c:pt idx="20">
                  <c:v>93.2</c:v>
                </c:pt>
                <c:pt idx="21">
                  <c:v>103.24</c:v>
                </c:pt>
                <c:pt idx="22">
                  <c:v>91.03</c:v>
                </c:pt>
                <c:pt idx="23">
                  <c:v>89.55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C30-4701-A9AA-53B00B759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44.238999999999997</v>
      </c>
      <c r="O4" s="18">
        <v>44.183</v>
      </c>
      <c r="P4" s="18">
        <v>102.02800000000001</v>
      </c>
      <c r="Q4" s="18">
        <v>233.21200000000002</v>
      </c>
      <c r="R4" s="18">
        <v>76.66</v>
      </c>
      <c r="S4" s="18">
        <v>69.089000000000013</v>
      </c>
      <c r="T4" s="18">
        <v>105.86500000000001</v>
      </c>
      <c r="U4" s="18">
        <v>69.999000000000009</v>
      </c>
      <c r="V4" s="18">
        <v>62.224999999999994</v>
      </c>
      <c r="W4" s="18">
        <v>300.09899999999999</v>
      </c>
      <c r="X4" s="18">
        <v>64.477000000000004</v>
      </c>
      <c r="Y4" s="18">
        <v>89.662000000000006</v>
      </c>
      <c r="Z4" s="19"/>
      <c r="AA4" s="20">
        <f>SUM(B4:Z4)</f>
        <v>1261.7380000000003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64.650000000000006</v>
      </c>
      <c r="O7" s="28">
        <v>79.11</v>
      </c>
      <c r="P7" s="28">
        <v>90</v>
      </c>
      <c r="Q7" s="28">
        <v>100.5</v>
      </c>
      <c r="R7" s="28">
        <v>108</v>
      </c>
      <c r="S7" s="28">
        <v>121</v>
      </c>
      <c r="T7" s="28">
        <v>121.94</v>
      </c>
      <c r="U7" s="28">
        <v>110.21</v>
      </c>
      <c r="V7" s="28">
        <v>93.2</v>
      </c>
      <c r="W7" s="28">
        <v>103.24</v>
      </c>
      <c r="X7" s="28">
        <v>91.03</v>
      </c>
      <c r="Y7" s="28">
        <v>89.55</v>
      </c>
      <c r="Z7" s="29"/>
      <c r="AA7" s="30">
        <f>IF(SUM(B7:Z7)&lt;&gt;0,AVERAGEIF(B7:Z7,"&lt;&gt;"""),"")</f>
        <v>97.702500000000001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39.271000000000001</v>
      </c>
      <c r="Q12" s="52">
        <v>126.42400000000001</v>
      </c>
      <c r="R12" s="52">
        <v>23.523</v>
      </c>
      <c r="S12" s="52">
        <v>6.1980000000000004</v>
      </c>
      <c r="T12" s="52">
        <v>52.847000000000001</v>
      </c>
      <c r="U12" s="52"/>
      <c r="V12" s="52"/>
      <c r="W12" s="52">
        <v>256</v>
      </c>
      <c r="X12" s="52"/>
      <c r="Y12" s="52">
        <v>52.789000000000001</v>
      </c>
      <c r="Z12" s="53"/>
      <c r="AA12" s="54">
        <f t="shared" si="0"/>
        <v>557.05200000000002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13.141</v>
      </c>
      <c r="O14" s="57">
        <v>17.396000000000001</v>
      </c>
      <c r="P14" s="57">
        <v>30.021999999999998</v>
      </c>
      <c r="Q14" s="57">
        <v>30.997</v>
      </c>
      <c r="R14" s="57">
        <v>17.271999999999998</v>
      </c>
      <c r="S14" s="57">
        <v>16.231999999999999</v>
      </c>
      <c r="T14" s="57">
        <v>16.830000000000002</v>
      </c>
      <c r="U14" s="57">
        <v>10.205</v>
      </c>
      <c r="V14" s="57">
        <v>8.0869999999999997</v>
      </c>
      <c r="W14" s="57">
        <v>6.4790000000000001</v>
      </c>
      <c r="X14" s="57">
        <v>3.327</v>
      </c>
      <c r="Y14" s="57">
        <v>3.9039999999999999</v>
      </c>
      <c r="Z14" s="58"/>
      <c r="AA14" s="59">
        <f t="shared" si="0"/>
        <v>173.89200000000002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13.141</v>
      </c>
      <c r="O16" s="62">
        <f t="shared" si="1"/>
        <v>17.396000000000001</v>
      </c>
      <c r="P16" s="62">
        <f t="shared" si="1"/>
        <v>69.293000000000006</v>
      </c>
      <c r="Q16" s="62">
        <f t="shared" si="1"/>
        <v>157.42099999999999</v>
      </c>
      <c r="R16" s="62">
        <f t="shared" si="1"/>
        <v>40.795000000000002</v>
      </c>
      <c r="S16" s="62">
        <f t="shared" si="1"/>
        <v>22.43</v>
      </c>
      <c r="T16" s="62">
        <f t="shared" si="1"/>
        <v>69.677000000000007</v>
      </c>
      <c r="U16" s="62">
        <f t="shared" si="1"/>
        <v>10.205</v>
      </c>
      <c r="V16" s="62">
        <f t="shared" si="1"/>
        <v>8.0869999999999997</v>
      </c>
      <c r="W16" s="62">
        <f t="shared" si="1"/>
        <v>262.47899999999998</v>
      </c>
      <c r="X16" s="62">
        <f t="shared" si="1"/>
        <v>3.327</v>
      </c>
      <c r="Y16" s="62">
        <f t="shared" si="1"/>
        <v>56.692999999999998</v>
      </c>
      <c r="Z16" s="63" t="str">
        <f t="shared" si="1"/>
        <v/>
      </c>
      <c r="AA16" s="64">
        <f>SUM(AA10:AA15)</f>
        <v>730.94400000000007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12.391999999999999</v>
      </c>
      <c r="O20" s="77">
        <v>12.186999999999999</v>
      </c>
      <c r="P20" s="77">
        <v>11.587</v>
      </c>
      <c r="Q20" s="77">
        <v>26.626000000000001</v>
      </c>
      <c r="R20" s="77">
        <v>10.727</v>
      </c>
      <c r="S20" s="77">
        <v>10.367000000000001</v>
      </c>
      <c r="T20" s="77">
        <v>10.255000000000001</v>
      </c>
      <c r="U20" s="77">
        <v>10.202</v>
      </c>
      <c r="V20" s="77">
        <v>9.6739999999999995</v>
      </c>
      <c r="W20" s="77">
        <v>10.751999999999999</v>
      </c>
      <c r="X20" s="77">
        <v>8.7669999999999995</v>
      </c>
      <c r="Y20" s="77">
        <v>8.4440000000000008</v>
      </c>
      <c r="Z20" s="78"/>
      <c r="AA20" s="79">
        <f t="shared" si="2"/>
        <v>141.97999999999999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18.706</v>
      </c>
      <c r="O21" s="81">
        <v>14.6</v>
      </c>
      <c r="P21" s="81">
        <v>21.148</v>
      </c>
      <c r="Q21" s="81">
        <v>49.164999999999992</v>
      </c>
      <c r="R21" s="81">
        <v>25.138000000000002</v>
      </c>
      <c r="S21" s="81">
        <v>26.591999999999999</v>
      </c>
      <c r="T21" s="81">
        <v>25.933</v>
      </c>
      <c r="U21" s="81">
        <v>23.992000000000001</v>
      </c>
      <c r="V21" s="81">
        <v>22.263999999999999</v>
      </c>
      <c r="W21" s="81">
        <v>26.868000000000002</v>
      </c>
      <c r="X21" s="81">
        <v>20.582999999999998</v>
      </c>
      <c r="Y21" s="81">
        <v>24.524999999999999</v>
      </c>
      <c r="Z21" s="78"/>
      <c r="AA21" s="79">
        <f t="shared" si="2"/>
        <v>299.51399999999995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31.097999999999999</v>
      </c>
      <c r="O25" s="88">
        <f t="shared" si="3"/>
        <v>26.786999999999999</v>
      </c>
      <c r="P25" s="88">
        <f t="shared" si="3"/>
        <v>32.734999999999999</v>
      </c>
      <c r="Q25" s="88">
        <f t="shared" si="3"/>
        <v>75.790999999999997</v>
      </c>
      <c r="R25" s="88">
        <f t="shared" si="3"/>
        <v>35.865000000000002</v>
      </c>
      <c r="S25" s="88">
        <f t="shared" si="3"/>
        <v>36.959000000000003</v>
      </c>
      <c r="T25" s="88">
        <f t="shared" si="3"/>
        <v>36.188000000000002</v>
      </c>
      <c r="U25" s="88">
        <f t="shared" si="3"/>
        <v>34.194000000000003</v>
      </c>
      <c r="V25" s="88">
        <f t="shared" si="3"/>
        <v>31.937999999999999</v>
      </c>
      <c r="W25" s="88">
        <f t="shared" si="3"/>
        <v>37.620000000000005</v>
      </c>
      <c r="X25" s="88">
        <f t="shared" si="3"/>
        <v>29.349999999999998</v>
      </c>
      <c r="Y25" s="88">
        <f t="shared" si="3"/>
        <v>32.969000000000001</v>
      </c>
      <c r="Z25" s="89" t="str">
        <f t="shared" si="3"/>
        <v/>
      </c>
      <c r="AA25" s="90">
        <f>SUM(AA19:AA24)</f>
        <v>441.49399999999991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44.238999999999997</v>
      </c>
      <c r="O29" s="77">
        <v>44.183</v>
      </c>
      <c r="P29" s="77">
        <v>102.02800000000001</v>
      </c>
      <c r="Q29" s="77">
        <v>233.21199999999999</v>
      </c>
      <c r="R29" s="77">
        <v>76.66</v>
      </c>
      <c r="S29" s="77">
        <v>59.389000000000003</v>
      </c>
      <c r="T29" s="77">
        <v>105.86499999999999</v>
      </c>
      <c r="U29" s="77">
        <v>44.399000000000001</v>
      </c>
      <c r="V29" s="77">
        <v>40.024999999999999</v>
      </c>
      <c r="W29" s="77">
        <v>300.09899999999999</v>
      </c>
      <c r="X29" s="77">
        <v>32.677</v>
      </c>
      <c r="Y29" s="77">
        <v>89.662000000000006</v>
      </c>
      <c r="Z29" s="78"/>
      <c r="AA29" s="79">
        <f>SUM(B29:Z29)</f>
        <v>1172.4379999999999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44.238999999999997</v>
      </c>
      <c r="O31" s="62">
        <f t="shared" si="4"/>
        <v>44.183</v>
      </c>
      <c r="P31" s="62">
        <f t="shared" si="4"/>
        <v>102.02800000000001</v>
      </c>
      <c r="Q31" s="62">
        <f t="shared" si="4"/>
        <v>233.21199999999999</v>
      </c>
      <c r="R31" s="62">
        <f t="shared" si="4"/>
        <v>76.66</v>
      </c>
      <c r="S31" s="62">
        <f t="shared" si="4"/>
        <v>59.389000000000003</v>
      </c>
      <c r="T31" s="62">
        <f t="shared" si="4"/>
        <v>105.86499999999999</v>
      </c>
      <c r="U31" s="62">
        <f t="shared" si="4"/>
        <v>44.399000000000001</v>
      </c>
      <c r="V31" s="62">
        <f t="shared" si="4"/>
        <v>40.024999999999999</v>
      </c>
      <c r="W31" s="62">
        <f t="shared" si="4"/>
        <v>300.09899999999999</v>
      </c>
      <c r="X31" s="62">
        <f t="shared" si="4"/>
        <v>32.677</v>
      </c>
      <c r="Y31" s="62">
        <f t="shared" si="4"/>
        <v>89.662000000000006</v>
      </c>
      <c r="Z31" s="63" t="str">
        <f t="shared" si="4"/>
        <v/>
      </c>
      <c r="AA31" s="64">
        <f>SUM(AA28:AA30)</f>
        <v>1172.4379999999999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9.6999999999999993</v>
      </c>
      <c r="T38" s="99"/>
      <c r="U38" s="99">
        <v>25.6</v>
      </c>
      <c r="V38" s="99">
        <v>22.2</v>
      </c>
      <c r="W38" s="99"/>
      <c r="X38" s="99">
        <v>31.8</v>
      </c>
      <c r="Y38" s="99"/>
      <c r="Z38" s="100"/>
      <c r="AA38" s="79">
        <f t="shared" si="5"/>
        <v>89.3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9.6999999999999993</v>
      </c>
      <c r="T39" s="88">
        <f t="shared" si="6"/>
        <v>0</v>
      </c>
      <c r="U39" s="88">
        <f t="shared" si="6"/>
        <v>25.6</v>
      </c>
      <c r="V39" s="88">
        <f t="shared" si="6"/>
        <v>22.2</v>
      </c>
      <c r="W39" s="88">
        <f t="shared" si="6"/>
        <v>0</v>
      </c>
      <c r="X39" s="88">
        <f t="shared" si="6"/>
        <v>31.8</v>
      </c>
      <c r="Y39" s="88">
        <f t="shared" si="6"/>
        <v>0</v>
      </c>
      <c r="Z39" s="89" t="str">
        <f t="shared" si="6"/>
        <v/>
      </c>
      <c r="AA39" s="90">
        <f t="shared" si="5"/>
        <v>89.3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9.6999999999999993</v>
      </c>
      <c r="T46" s="99"/>
      <c r="U46" s="99">
        <v>25.6</v>
      </c>
      <c r="V46" s="99">
        <v>22.2</v>
      </c>
      <c r="W46" s="99"/>
      <c r="X46" s="99">
        <v>31.8</v>
      </c>
      <c r="Y46" s="99"/>
      <c r="Z46" s="100"/>
      <c r="AA46" s="79">
        <f t="shared" si="7"/>
        <v>89.3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9.6999999999999993</v>
      </c>
      <c r="T48" s="88">
        <f t="shared" si="8"/>
        <v>0</v>
      </c>
      <c r="U48" s="88">
        <f t="shared" si="8"/>
        <v>25.6</v>
      </c>
      <c r="V48" s="88">
        <f t="shared" si="8"/>
        <v>22.2</v>
      </c>
      <c r="W48" s="88">
        <f t="shared" si="8"/>
        <v>0</v>
      </c>
      <c r="X48" s="88">
        <f t="shared" si="8"/>
        <v>31.8</v>
      </c>
      <c r="Y48" s="88">
        <f t="shared" si="8"/>
        <v>0</v>
      </c>
      <c r="Z48" s="89" t="str">
        <f t="shared" si="8"/>
        <v/>
      </c>
      <c r="AA48" s="90">
        <f t="shared" si="7"/>
        <v>89.3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44.238999999999997</v>
      </c>
      <c r="O51" s="88">
        <f t="shared" si="10"/>
        <v>44.183</v>
      </c>
      <c r="P51" s="88">
        <f t="shared" si="10"/>
        <v>102.02800000000001</v>
      </c>
      <c r="Q51" s="88">
        <f t="shared" si="10"/>
        <v>233.21199999999999</v>
      </c>
      <c r="R51" s="88">
        <f t="shared" si="10"/>
        <v>76.66</v>
      </c>
      <c r="S51" s="88">
        <f t="shared" si="10"/>
        <v>69.088999999999999</v>
      </c>
      <c r="T51" s="88">
        <f t="shared" si="10"/>
        <v>105.86500000000001</v>
      </c>
      <c r="U51" s="88">
        <f t="shared" si="10"/>
        <v>69.998999999999995</v>
      </c>
      <c r="V51" s="88">
        <f t="shared" si="10"/>
        <v>62.224999999999994</v>
      </c>
      <c r="W51" s="88">
        <f t="shared" si="10"/>
        <v>300.09899999999999</v>
      </c>
      <c r="X51" s="88">
        <f t="shared" si="10"/>
        <v>64.477000000000004</v>
      </c>
      <c r="Y51" s="88">
        <f t="shared" si="10"/>
        <v>89.662000000000006</v>
      </c>
      <c r="Z51" s="89" t="str">
        <f t="shared" si="10"/>
        <v/>
      </c>
      <c r="AA51" s="104">
        <f>SUM(B51:Z51)</f>
        <v>1261.7380000000003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44.239000000000004</v>
      </c>
      <c r="O4" s="18">
        <v>44.183</v>
      </c>
      <c r="P4" s="18">
        <v>102.07299999999999</v>
      </c>
      <c r="Q4" s="18">
        <v>233.2</v>
      </c>
      <c r="R4" s="18">
        <v>76.705000000000013</v>
      </c>
      <c r="S4" s="18">
        <v>69.094999999999999</v>
      </c>
      <c r="T4" s="18">
        <v>105.819</v>
      </c>
      <c r="U4" s="18">
        <v>69.990000000000009</v>
      </c>
      <c r="V4" s="18">
        <v>62.273000000000003</v>
      </c>
      <c r="W4" s="18">
        <v>300.0809999999999</v>
      </c>
      <c r="X4" s="18">
        <v>64.436000000000007</v>
      </c>
      <c r="Y4" s="18">
        <v>89.621000000000009</v>
      </c>
      <c r="Z4" s="19"/>
      <c r="AA4" s="20">
        <f>SUM(B4:Z4)</f>
        <v>1261.7149999999999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64.650000000000006</v>
      </c>
      <c r="O7" s="28">
        <v>79.11</v>
      </c>
      <c r="P7" s="28">
        <v>90</v>
      </c>
      <c r="Q7" s="28">
        <v>100.5</v>
      </c>
      <c r="R7" s="28">
        <v>108</v>
      </c>
      <c r="S7" s="28">
        <v>121</v>
      </c>
      <c r="T7" s="28">
        <v>121.94</v>
      </c>
      <c r="U7" s="28">
        <v>110.21</v>
      </c>
      <c r="V7" s="28">
        <v>93.2</v>
      </c>
      <c r="W7" s="28">
        <v>103.24</v>
      </c>
      <c r="X7" s="28">
        <v>91.03</v>
      </c>
      <c r="Y7" s="28">
        <v>89.55</v>
      </c>
      <c r="Z7" s="29"/>
      <c r="AA7" s="30">
        <f>IF(SUM(B7:Z7)&lt;&gt;0,AVERAGEIF(B7:Z7,"&lt;&gt;"""),"")</f>
        <v>97.702500000000001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36.236000000000004</v>
      </c>
      <c r="O14" s="57">
        <v>39.356000000000002</v>
      </c>
      <c r="P14" s="57">
        <v>26.19</v>
      </c>
      <c r="Q14" s="57">
        <v>7.141</v>
      </c>
      <c r="R14" s="57">
        <v>45.558</v>
      </c>
      <c r="S14" s="57">
        <v>62.540000000000006</v>
      </c>
      <c r="T14" s="57">
        <v>64.338999999999999</v>
      </c>
      <c r="U14" s="57">
        <v>54.522999999999996</v>
      </c>
      <c r="V14" s="57">
        <v>47.32</v>
      </c>
      <c r="W14" s="57">
        <v>38.81</v>
      </c>
      <c r="X14" s="57">
        <v>51.261000000000003</v>
      </c>
      <c r="Y14" s="57">
        <v>48.072000000000003</v>
      </c>
      <c r="Z14" s="58"/>
      <c r="AA14" s="59">
        <f t="shared" si="0"/>
        <v>521.346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36.236000000000004</v>
      </c>
      <c r="O16" s="62">
        <f t="shared" si="1"/>
        <v>39.356000000000002</v>
      </c>
      <c r="P16" s="62">
        <f t="shared" si="1"/>
        <v>26.19</v>
      </c>
      <c r="Q16" s="62">
        <f t="shared" si="1"/>
        <v>7.141</v>
      </c>
      <c r="R16" s="62">
        <f t="shared" si="1"/>
        <v>45.558</v>
      </c>
      <c r="S16" s="62">
        <f t="shared" si="1"/>
        <v>62.540000000000006</v>
      </c>
      <c r="T16" s="62">
        <f t="shared" si="1"/>
        <v>64.338999999999999</v>
      </c>
      <c r="U16" s="62">
        <f t="shared" si="1"/>
        <v>54.522999999999996</v>
      </c>
      <c r="V16" s="62">
        <f t="shared" si="1"/>
        <v>47.32</v>
      </c>
      <c r="W16" s="62">
        <f t="shared" si="1"/>
        <v>38.81</v>
      </c>
      <c r="X16" s="62">
        <f t="shared" si="1"/>
        <v>51.261000000000003</v>
      </c>
      <c r="Y16" s="62">
        <f t="shared" si="1"/>
        <v>48.072000000000003</v>
      </c>
      <c r="Z16" s="63" t="str">
        <f t="shared" si="1"/>
        <v/>
      </c>
      <c r="AA16" s="64">
        <f>SUM(AA10:AA15)</f>
        <v>521.346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3.2</v>
      </c>
      <c r="Q20" s="77"/>
      <c r="R20" s="77">
        <v>19</v>
      </c>
      <c r="S20" s="77">
        <v>2.2799999999999998</v>
      </c>
      <c r="T20" s="77">
        <v>3.65</v>
      </c>
      <c r="U20" s="77">
        <v>2.2999999999999998</v>
      </c>
      <c r="V20" s="77">
        <v>2.1</v>
      </c>
      <c r="W20" s="77"/>
      <c r="X20" s="77">
        <v>3.6</v>
      </c>
      <c r="Y20" s="77">
        <v>3.6</v>
      </c>
      <c r="Z20" s="78"/>
      <c r="AA20" s="79">
        <f t="shared" si="2"/>
        <v>39.730000000000004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8.0030000000000001</v>
      </c>
      <c r="O21" s="81">
        <v>4.827</v>
      </c>
      <c r="P21" s="81">
        <v>0.38300000000000001</v>
      </c>
      <c r="Q21" s="81">
        <v>0.159</v>
      </c>
      <c r="R21" s="81">
        <v>0.14699999999999999</v>
      </c>
      <c r="S21" s="81">
        <v>4.2750000000000004</v>
      </c>
      <c r="T21" s="81">
        <v>15.13</v>
      </c>
      <c r="U21" s="81">
        <v>13.167</v>
      </c>
      <c r="V21" s="81">
        <v>12.853</v>
      </c>
      <c r="W21" s="81">
        <v>0.871</v>
      </c>
      <c r="X21" s="81">
        <v>9.5749999999999993</v>
      </c>
      <c r="Y21" s="81">
        <v>2.3490000000000002</v>
      </c>
      <c r="Z21" s="78"/>
      <c r="AA21" s="79">
        <f t="shared" si="2"/>
        <v>71.739000000000019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8.0030000000000001</v>
      </c>
      <c r="O25" s="88">
        <f t="shared" si="3"/>
        <v>4.827</v>
      </c>
      <c r="P25" s="88">
        <f t="shared" si="3"/>
        <v>3.5830000000000002</v>
      </c>
      <c r="Q25" s="88">
        <f t="shared" si="3"/>
        <v>0.159</v>
      </c>
      <c r="R25" s="88">
        <f t="shared" si="3"/>
        <v>19.146999999999998</v>
      </c>
      <c r="S25" s="88">
        <f t="shared" si="3"/>
        <v>6.5549999999999997</v>
      </c>
      <c r="T25" s="88">
        <f t="shared" si="3"/>
        <v>18.78</v>
      </c>
      <c r="U25" s="88">
        <f t="shared" si="3"/>
        <v>15.466999999999999</v>
      </c>
      <c r="V25" s="88">
        <f t="shared" si="3"/>
        <v>14.952999999999999</v>
      </c>
      <c r="W25" s="88">
        <f t="shared" si="3"/>
        <v>0.871</v>
      </c>
      <c r="X25" s="88">
        <f t="shared" si="3"/>
        <v>13.174999999999999</v>
      </c>
      <c r="Y25" s="88">
        <f t="shared" si="3"/>
        <v>5.9489999999999998</v>
      </c>
      <c r="Z25" s="89">
        <f t="shared" si="3"/>
        <v>0</v>
      </c>
      <c r="AA25" s="90">
        <f t="shared" si="3"/>
        <v>111.46900000000002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44.238999999999997</v>
      </c>
      <c r="O29" s="77">
        <v>44.183</v>
      </c>
      <c r="P29" s="77">
        <v>29.773</v>
      </c>
      <c r="Q29" s="77">
        <v>7.3</v>
      </c>
      <c r="R29" s="77">
        <v>64.704999999999998</v>
      </c>
      <c r="S29" s="77">
        <v>69.094999999999999</v>
      </c>
      <c r="T29" s="77">
        <v>83.119</v>
      </c>
      <c r="U29" s="77">
        <v>69.989999999999995</v>
      </c>
      <c r="V29" s="77">
        <v>62.273000000000003</v>
      </c>
      <c r="W29" s="77">
        <v>39.680999999999997</v>
      </c>
      <c r="X29" s="77">
        <v>64.436000000000007</v>
      </c>
      <c r="Y29" s="77">
        <v>54.021000000000001</v>
      </c>
      <c r="Z29" s="78"/>
      <c r="AA29" s="79">
        <f>SUM(B29:Z29)</f>
        <v>632.81500000000005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44.238999999999997</v>
      </c>
      <c r="O31" s="62">
        <f t="shared" si="4"/>
        <v>44.183</v>
      </c>
      <c r="P31" s="62">
        <f t="shared" si="4"/>
        <v>29.773</v>
      </c>
      <c r="Q31" s="62">
        <f t="shared" si="4"/>
        <v>7.3</v>
      </c>
      <c r="R31" s="62">
        <f t="shared" si="4"/>
        <v>64.704999999999998</v>
      </c>
      <c r="S31" s="62">
        <f t="shared" si="4"/>
        <v>69.094999999999999</v>
      </c>
      <c r="T31" s="62">
        <f t="shared" si="4"/>
        <v>83.119</v>
      </c>
      <c r="U31" s="62">
        <f t="shared" si="4"/>
        <v>69.989999999999995</v>
      </c>
      <c r="V31" s="62">
        <f t="shared" si="4"/>
        <v>62.273000000000003</v>
      </c>
      <c r="W31" s="62">
        <f t="shared" si="4"/>
        <v>39.680999999999997</v>
      </c>
      <c r="X31" s="62">
        <f t="shared" si="4"/>
        <v>64.436000000000007</v>
      </c>
      <c r="Y31" s="62">
        <f t="shared" si="4"/>
        <v>54.021000000000001</v>
      </c>
      <c r="Z31" s="63">
        <f t="shared" si="4"/>
        <v>0</v>
      </c>
      <c r="AA31" s="64">
        <f t="shared" si="4"/>
        <v>632.81500000000005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72.3</v>
      </c>
      <c r="Q38" s="99">
        <v>225.9</v>
      </c>
      <c r="R38" s="99">
        <v>12</v>
      </c>
      <c r="S38" s="99"/>
      <c r="T38" s="99">
        <v>22.7</v>
      </c>
      <c r="U38" s="99"/>
      <c r="V38" s="99"/>
      <c r="W38" s="99">
        <v>260.39999999999998</v>
      </c>
      <c r="X38" s="99"/>
      <c r="Y38" s="99">
        <v>35.6</v>
      </c>
      <c r="Z38" s="100"/>
      <c r="AA38" s="79">
        <f t="shared" si="5"/>
        <v>628.9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72.3</v>
      </c>
      <c r="Q39" s="88">
        <f t="shared" si="6"/>
        <v>225.9</v>
      </c>
      <c r="R39" s="88">
        <f t="shared" si="6"/>
        <v>12</v>
      </c>
      <c r="S39" s="88">
        <f t="shared" si="6"/>
        <v>0</v>
      </c>
      <c r="T39" s="88">
        <f t="shared" si="6"/>
        <v>22.7</v>
      </c>
      <c r="U39" s="88">
        <f t="shared" si="6"/>
        <v>0</v>
      </c>
      <c r="V39" s="88">
        <f t="shared" si="6"/>
        <v>0</v>
      </c>
      <c r="W39" s="88">
        <f t="shared" si="6"/>
        <v>260.39999999999998</v>
      </c>
      <c r="X39" s="88">
        <f t="shared" si="6"/>
        <v>0</v>
      </c>
      <c r="Y39" s="88">
        <f t="shared" si="6"/>
        <v>35.6</v>
      </c>
      <c r="Z39" s="89">
        <f t="shared" si="6"/>
        <v>0</v>
      </c>
      <c r="AA39" s="90">
        <f t="shared" si="5"/>
        <v>628.9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72.3</v>
      </c>
      <c r="Q46" s="99">
        <v>225.9</v>
      </c>
      <c r="R46" s="99">
        <v>12</v>
      </c>
      <c r="S46" s="99"/>
      <c r="T46" s="99">
        <v>22.7</v>
      </c>
      <c r="U46" s="99"/>
      <c r="V46" s="99"/>
      <c r="W46" s="99">
        <v>260.39999999999998</v>
      </c>
      <c r="X46" s="99"/>
      <c r="Y46" s="99">
        <v>35.6</v>
      </c>
      <c r="Z46" s="100"/>
      <c r="AA46" s="79">
        <f t="shared" si="7"/>
        <v>628.9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72.3</v>
      </c>
      <c r="Q48" s="88">
        <f t="shared" si="8"/>
        <v>225.9</v>
      </c>
      <c r="R48" s="88">
        <f t="shared" si="8"/>
        <v>12</v>
      </c>
      <c r="S48" s="88">
        <f t="shared" si="8"/>
        <v>0</v>
      </c>
      <c r="T48" s="88">
        <f t="shared" si="8"/>
        <v>22.7</v>
      </c>
      <c r="U48" s="88">
        <f t="shared" si="8"/>
        <v>0</v>
      </c>
      <c r="V48" s="88">
        <f t="shared" si="8"/>
        <v>0</v>
      </c>
      <c r="W48" s="88">
        <f t="shared" si="8"/>
        <v>260.39999999999998</v>
      </c>
      <c r="X48" s="88">
        <f t="shared" si="8"/>
        <v>0</v>
      </c>
      <c r="Y48" s="88">
        <f t="shared" si="8"/>
        <v>35.6</v>
      </c>
      <c r="Z48" s="89">
        <f t="shared" si="8"/>
        <v>0</v>
      </c>
      <c r="AA48" s="90">
        <f t="shared" si="7"/>
        <v>628.9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44.239000000000004</v>
      </c>
      <c r="O51" s="88">
        <f t="shared" si="10"/>
        <v>44.183</v>
      </c>
      <c r="P51" s="88">
        <f t="shared" si="10"/>
        <v>102.07300000000001</v>
      </c>
      <c r="Q51" s="88">
        <f t="shared" si="10"/>
        <v>233.20000000000002</v>
      </c>
      <c r="R51" s="88">
        <f t="shared" si="10"/>
        <v>76.704999999999998</v>
      </c>
      <c r="S51" s="88">
        <f t="shared" si="10"/>
        <v>69.094999999999999</v>
      </c>
      <c r="T51" s="88">
        <f t="shared" si="10"/>
        <v>105.819</v>
      </c>
      <c r="U51" s="88">
        <f t="shared" si="10"/>
        <v>69.989999999999995</v>
      </c>
      <c r="V51" s="88">
        <f t="shared" si="10"/>
        <v>62.272999999999996</v>
      </c>
      <c r="W51" s="88">
        <f t="shared" si="10"/>
        <v>300.08099999999996</v>
      </c>
      <c r="X51" s="88">
        <f t="shared" si="10"/>
        <v>64.436000000000007</v>
      </c>
      <c r="Y51" s="88">
        <f t="shared" si="10"/>
        <v>89.621000000000009</v>
      </c>
      <c r="Z51" s="89">
        <f t="shared" si="10"/>
        <v>0</v>
      </c>
      <c r="AA51" s="104">
        <f>SUM(B51:Z51)</f>
        <v>1261.7149999999999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72.3</v>
      </c>
      <c r="Q4" s="18">
        <v>225.9</v>
      </c>
      <c r="R4" s="18">
        <v>12</v>
      </c>
      <c r="S4" s="18">
        <v>-9.6999999999999993</v>
      </c>
      <c r="T4" s="18">
        <v>22.7</v>
      </c>
      <c r="U4" s="18">
        <v>-25.6</v>
      </c>
      <c r="V4" s="18">
        <v>-22.2</v>
      </c>
      <c r="W4" s="18">
        <v>260.39999999999998</v>
      </c>
      <c r="X4" s="18">
        <v>-31.8</v>
      </c>
      <c r="Y4" s="18">
        <v>35.6</v>
      </c>
      <c r="Z4" s="19"/>
      <c r="AA4" s="111">
        <f>SUM(B4:Z4)</f>
        <v>539.59999999999991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64.650000000000006</v>
      </c>
      <c r="O7" s="117">
        <v>79.11</v>
      </c>
      <c r="P7" s="117">
        <v>90</v>
      </c>
      <c r="Q7" s="117">
        <v>100.5</v>
      </c>
      <c r="R7" s="117">
        <v>108</v>
      </c>
      <c r="S7" s="117">
        <v>121</v>
      </c>
      <c r="T7" s="117">
        <v>121.94</v>
      </c>
      <c r="U7" s="117">
        <v>110.21</v>
      </c>
      <c r="V7" s="117">
        <v>93.2</v>
      </c>
      <c r="W7" s="117">
        <v>103.24</v>
      </c>
      <c r="X7" s="117">
        <v>91.03</v>
      </c>
      <c r="Y7" s="117">
        <v>89.55</v>
      </c>
      <c r="Z7" s="118"/>
      <c r="AA7" s="119">
        <f>IF(SUM(B7:Z7)&lt;&gt;0,AVERAGEIF(B7:Z7,"&lt;&gt;"""),"")</f>
        <v>97.702500000000001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9.6999999999999993</v>
      </c>
      <c r="T15" s="133"/>
      <c r="U15" s="133">
        <v>25.6</v>
      </c>
      <c r="V15" s="133">
        <v>22.2</v>
      </c>
      <c r="W15" s="133"/>
      <c r="X15" s="133">
        <v>31.8</v>
      </c>
      <c r="Y15" s="133"/>
      <c r="Z15" s="131"/>
      <c r="AA15" s="132">
        <f t="shared" si="0"/>
        <v>89.3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9.6999999999999993</v>
      </c>
      <c r="T16" s="135">
        <f t="shared" si="1"/>
        <v>0</v>
      </c>
      <c r="U16" s="135">
        <f t="shared" si="1"/>
        <v>25.6</v>
      </c>
      <c r="V16" s="135">
        <f t="shared" si="1"/>
        <v>22.2</v>
      </c>
      <c r="W16" s="135">
        <f t="shared" si="1"/>
        <v>0</v>
      </c>
      <c r="X16" s="135">
        <f t="shared" si="1"/>
        <v>31.8</v>
      </c>
      <c r="Y16" s="135">
        <f t="shared" si="1"/>
        <v>0</v>
      </c>
      <c r="Z16" s="136" t="str">
        <f t="shared" si="1"/>
        <v/>
      </c>
      <c r="AA16" s="90">
        <f t="shared" si="0"/>
        <v>89.3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72.3</v>
      </c>
      <c r="Q23" s="133">
        <v>225.9</v>
      </c>
      <c r="R23" s="133">
        <v>12</v>
      </c>
      <c r="S23" s="133"/>
      <c r="T23" s="133">
        <v>22.7</v>
      </c>
      <c r="U23" s="133"/>
      <c r="V23" s="133"/>
      <c r="W23" s="133">
        <v>260.39999999999998</v>
      </c>
      <c r="X23" s="133"/>
      <c r="Y23" s="133">
        <v>35.6</v>
      </c>
      <c r="Z23" s="131"/>
      <c r="AA23" s="132">
        <f t="shared" si="2"/>
        <v>628.9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72.3</v>
      </c>
      <c r="Q24" s="135">
        <f t="shared" si="3"/>
        <v>225.9</v>
      </c>
      <c r="R24" s="135">
        <f t="shared" si="3"/>
        <v>12</v>
      </c>
      <c r="S24" s="135">
        <f t="shared" si="3"/>
        <v>0</v>
      </c>
      <c r="T24" s="135">
        <f t="shared" si="3"/>
        <v>22.7</v>
      </c>
      <c r="U24" s="135">
        <f t="shared" si="3"/>
        <v>0</v>
      </c>
      <c r="V24" s="135">
        <f t="shared" si="3"/>
        <v>0</v>
      </c>
      <c r="W24" s="135">
        <f t="shared" si="3"/>
        <v>260.39999999999998</v>
      </c>
      <c r="X24" s="135">
        <f t="shared" si="3"/>
        <v>0</v>
      </c>
      <c r="Y24" s="135">
        <f t="shared" si="3"/>
        <v>35.6</v>
      </c>
      <c r="Z24" s="136" t="str">
        <f t="shared" si="3"/>
        <v/>
      </c>
      <c r="AA24" s="90">
        <f t="shared" si="2"/>
        <v>628.9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2024-01-24T10:16:30Z</dcterms:created>
  <dcterms:modified xsi:type="dcterms:W3CDTF">2024-01-24T10:16:31Z</dcterms:modified>
</cp:coreProperties>
</file>