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<sst xmlns="http://schemas.openxmlformats.org/spreadsheetml/2006/main" count="117" uniqueCount="53">
  <si>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23/01/2024 11:23:15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</si>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</sst>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40-49D4-A2E5-6A667754B24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40-49D4-A2E5-6A667754B24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A40-49D4-A2E5-6A667754B24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35.200000000000003</c:v>
                </c:pt>
                <c:pt idx="22">
                  <c:v>56.3</c:v>
                </c:pt>
                <c:pt idx="23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40-49D4-A2E5-6A667754B24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39.061999999999998</c:v>
                </c:pt>
                <c:pt idx="13">
                  <c:v>83.448000000000008</c:v>
                </c:pt>
                <c:pt idx="14">
                  <c:v>66.53</c:v>
                </c:pt>
                <c:pt idx="15">
                  <c:v>53.041999999999994</c:v>
                </c:pt>
                <c:pt idx="16">
                  <c:v>34.893999999999998</c:v>
                </c:pt>
                <c:pt idx="17">
                  <c:v>30.552</c:v>
                </c:pt>
                <c:pt idx="18">
                  <c:v>15</c:v>
                </c:pt>
                <c:pt idx="19">
                  <c:v>55.876999999999995</c:v>
                </c:pt>
                <c:pt idx="20">
                  <c:v>38.450000000000003</c:v>
                </c:pt>
                <c:pt idx="21">
                  <c:v>12.242000000000001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0-49D4-A2E5-6A667754B24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40-49D4-A2E5-6A667754B24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40-49D4-A2E5-6A667754B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55.939</c:v>
                </c:pt>
                <c:pt idx="13">
                  <c:v>99.856999999999999</c:v>
                </c:pt>
                <c:pt idx="14">
                  <c:v>82.789000000000001</c:v>
                </c:pt>
                <c:pt idx="15">
                  <c:v>69.179000000000002</c:v>
                </c:pt>
                <c:pt idx="16">
                  <c:v>48.976999999999997</c:v>
                </c:pt>
                <c:pt idx="17">
                  <c:v>47.375999999999998</c:v>
                </c:pt>
                <c:pt idx="18">
                  <c:v>31.088999999999999</c:v>
                </c:pt>
                <c:pt idx="19">
                  <c:v>72.521000000000001</c:v>
                </c:pt>
                <c:pt idx="20">
                  <c:v>53.992000000000004</c:v>
                </c:pt>
                <c:pt idx="21">
                  <c:v>60.098999999999997</c:v>
                </c:pt>
                <c:pt idx="22">
                  <c:v>70.474000000000018</c:v>
                </c:pt>
                <c:pt idx="23">
                  <c:v>38.100999999999999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40-49D4-A2E5-6A667754B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58.89</c:v>
                </c:pt>
                <c:pt idx="13">
                  <c:v>65.010000000000005</c:v>
                </c:pt>
                <c:pt idx="14">
                  <c:v>88.1</c:v>
                </c:pt>
                <c:pt idx="15">
                  <c:v>117.83</c:v>
                </c:pt>
                <c:pt idx="16">
                  <c:v>141.25</c:v>
                </c:pt>
                <c:pt idx="17">
                  <c:v>175.15</c:v>
                </c:pt>
                <c:pt idx="18">
                  <c:v>153.97999999999999</c:v>
                </c:pt>
                <c:pt idx="19">
                  <c:v>122.89</c:v>
                </c:pt>
                <c:pt idx="20">
                  <c:v>120.27</c:v>
                </c:pt>
                <c:pt idx="21">
                  <c:v>95.36</c:v>
                </c:pt>
                <c:pt idx="22">
                  <c:v>78</c:v>
                </c:pt>
                <c:pt idx="2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40-49D4-A2E5-6A667754B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55.939</v>
      </c>
      <c r="O4" s="18">
        <v>99.856999999999999</v>
      </c>
      <c r="P4" s="18">
        <v>82.770999999999987</v>
      </c>
      <c r="Q4" s="18">
        <v>69.179000000000002</v>
      </c>
      <c r="R4" s="18">
        <v>48.976999999999997</v>
      </c>
      <c r="S4" s="18">
        <v>47.375999999999998</v>
      </c>
      <c r="T4" s="18">
        <v>31.088999999999999</v>
      </c>
      <c r="U4" s="18">
        <v>72.521000000000001</v>
      </c>
      <c r="V4" s="18">
        <v>53.992000000000004</v>
      </c>
      <c r="W4" s="18">
        <v>60.099000000000004</v>
      </c>
      <c r="X4" s="18">
        <v>70.474999999999994</v>
      </c>
      <c r="Y4" s="18">
        <v>38.103999999999999</v>
      </c>
      <c r="Z4" s="19"/>
      <c r="AA4" s="20">
        <f>SUM(B4:Z4)</f>
        <v>730.37900000000002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58.89</v>
      </c>
      <c r="O7" s="28">
        <v>65.010000000000005</v>
      </c>
      <c r="P7" s="28">
        <v>88.1</v>
      </c>
      <c r="Q7" s="28">
        <v>117.83</v>
      </c>
      <c r="R7" s="28">
        <v>141.25</v>
      </c>
      <c r="S7" s="28">
        <v>175.15</v>
      </c>
      <c r="T7" s="28">
        <v>153.97999999999999</v>
      </c>
      <c r="U7" s="28">
        <v>122.89</v>
      </c>
      <c r="V7" s="28">
        <v>120.27</v>
      </c>
      <c r="W7" s="28">
        <v>95.36</v>
      </c>
      <c r="X7" s="28">
        <v>78</v>
      </c>
      <c r="Y7" s="28">
        <v>75</v>
      </c>
      <c r="Z7" s="29"/>
      <c r="AA7" s="30">
        <f>IF(SUM(B7:Z7)&lt;&gt;0,AVERAGEIF(B7:Z7,"&lt;&gt;"""),"")</f>
        <v>107.64416666666666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39.061999999999998</v>
      </c>
      <c r="O14" s="57">
        <v>83.448000000000008</v>
      </c>
      <c r="P14" s="57">
        <v>66.53</v>
      </c>
      <c r="Q14" s="57">
        <v>53.041999999999994</v>
      </c>
      <c r="R14" s="57">
        <v>34.893999999999998</v>
      </c>
      <c r="S14" s="57">
        <v>30.552</v>
      </c>
      <c r="T14" s="57">
        <v>15</v>
      </c>
      <c r="U14" s="57">
        <v>55.876999999999995</v>
      </c>
      <c r="V14" s="57">
        <v>38.450000000000003</v>
      </c>
      <c r="W14" s="57">
        <v>12.242000000000001</v>
      </c>
      <c r="X14" s="57"/>
      <c r="Y14" s="57"/>
      <c r="Z14" s="58"/>
      <c r="AA14" s="59">
        <f t="shared" si="0"/>
        <v>429.09700000000004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39.061999999999998</v>
      </c>
      <c r="O16" s="62">
        <f t="shared" si="1"/>
        <v>83.448000000000008</v>
      </c>
      <c r="P16" s="62">
        <f t="shared" si="1"/>
        <v>66.53</v>
      </c>
      <c r="Q16" s="62">
        <f t="shared" si="1"/>
        <v>53.041999999999994</v>
      </c>
      <c r="R16" s="62">
        <f t="shared" si="1"/>
        <v>34.893999999999998</v>
      </c>
      <c r="S16" s="62">
        <f t="shared" si="1"/>
        <v>30.552</v>
      </c>
      <c r="T16" s="62">
        <f t="shared" si="1"/>
        <v>15</v>
      </c>
      <c r="U16" s="62">
        <f t="shared" si="1"/>
        <v>55.876999999999995</v>
      </c>
      <c r="V16" s="62">
        <f t="shared" si="1"/>
        <v>38.450000000000003</v>
      </c>
      <c r="W16" s="62">
        <f t="shared" si="1"/>
        <v>12.242000000000001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429.09700000000004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7.3339999999999996</v>
      </c>
      <c r="O20" s="77">
        <v>7.3120000000000003</v>
      </c>
      <c r="P20" s="77">
        <v>6.9509999999999996</v>
      </c>
      <c r="Q20" s="77">
        <v>6.6909999999999998</v>
      </c>
      <c r="R20" s="77">
        <v>6.5609999999999999</v>
      </c>
      <c r="S20" s="77">
        <v>6.3800000000000008</v>
      </c>
      <c r="T20" s="77">
        <v>6.2649999999999997</v>
      </c>
      <c r="U20" s="77">
        <v>6.1849999999999996</v>
      </c>
      <c r="V20" s="77">
        <v>5.9189999999999996</v>
      </c>
      <c r="W20" s="77">
        <v>5.5490000000000004</v>
      </c>
      <c r="X20" s="77">
        <v>5.3449999999999998</v>
      </c>
      <c r="Y20" s="77">
        <v>5.2060000000000004</v>
      </c>
      <c r="Z20" s="78"/>
      <c r="AA20" s="79">
        <f t="shared" si="2"/>
        <v>75.698000000000008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9.5429999999999993</v>
      </c>
      <c r="O21" s="81">
        <v>9.0969999999999995</v>
      </c>
      <c r="P21" s="81">
        <v>9.2899999999999991</v>
      </c>
      <c r="Q21" s="81">
        <v>9.4459999999999997</v>
      </c>
      <c r="R21" s="81">
        <v>7.5220000000000002</v>
      </c>
      <c r="S21" s="81">
        <v>10.443999999999999</v>
      </c>
      <c r="T21" s="81">
        <v>9.8239999999999998</v>
      </c>
      <c r="U21" s="81">
        <v>10.459</v>
      </c>
      <c r="V21" s="81">
        <v>9.6229999999999993</v>
      </c>
      <c r="W21" s="81">
        <v>7.1079999999999997</v>
      </c>
      <c r="X21" s="81">
        <v>8.83</v>
      </c>
      <c r="Y21" s="81">
        <v>18.097999999999999</v>
      </c>
      <c r="Z21" s="78"/>
      <c r="AA21" s="79">
        <f t="shared" si="2"/>
        <v>119.28400000000001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16.876999999999999</v>
      </c>
      <c r="O25" s="88">
        <f t="shared" si="3"/>
        <v>16.408999999999999</v>
      </c>
      <c r="P25" s="88">
        <f t="shared" si="3"/>
        <v>16.241</v>
      </c>
      <c r="Q25" s="88">
        <f t="shared" si="3"/>
        <v>16.137</v>
      </c>
      <c r="R25" s="88">
        <f t="shared" si="3"/>
        <v>14.083</v>
      </c>
      <c r="S25" s="88">
        <f t="shared" si="3"/>
        <v>16.823999999999998</v>
      </c>
      <c r="T25" s="88">
        <f t="shared" si="3"/>
        <v>16.088999999999999</v>
      </c>
      <c r="U25" s="88">
        <f t="shared" si="3"/>
        <v>16.643999999999998</v>
      </c>
      <c r="V25" s="88">
        <f t="shared" si="3"/>
        <v>15.541999999999998</v>
      </c>
      <c r="W25" s="88">
        <f t="shared" si="3"/>
        <v>12.657</v>
      </c>
      <c r="X25" s="88">
        <f t="shared" si="3"/>
        <v>14.175000000000001</v>
      </c>
      <c r="Y25" s="88">
        <f t="shared" si="3"/>
        <v>23.303999999999998</v>
      </c>
      <c r="Z25" s="89" t="str">
        <f t="shared" si="3"/>
        <v/>
      </c>
      <c r="AA25" s="90">
        <f>SUM(AA19:AA24)</f>
        <v>194.98200000000003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55.939</v>
      </c>
      <c r="O29" s="77">
        <v>99.856999999999999</v>
      </c>
      <c r="P29" s="77">
        <v>82.771000000000001</v>
      </c>
      <c r="Q29" s="77">
        <v>69.179000000000002</v>
      </c>
      <c r="R29" s="77">
        <v>48.976999999999997</v>
      </c>
      <c r="S29" s="77">
        <v>47.375999999999998</v>
      </c>
      <c r="T29" s="77">
        <v>31.088999999999999</v>
      </c>
      <c r="U29" s="77">
        <v>72.521000000000001</v>
      </c>
      <c r="V29" s="77">
        <v>53.991999999999997</v>
      </c>
      <c r="W29" s="77">
        <v>24.899000000000001</v>
      </c>
      <c r="X29" s="77">
        <v>14.175000000000001</v>
      </c>
      <c r="Y29" s="77">
        <v>23.303999999999998</v>
      </c>
      <c r="Z29" s="78"/>
      <c r="AA29" s="79">
        <f>SUM(B29:Z29)</f>
        <v>624.07899999999984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55.939</v>
      </c>
      <c r="O31" s="62">
        <f t="shared" si="4"/>
        <v>99.856999999999999</v>
      </c>
      <c r="P31" s="62">
        <f t="shared" si="4"/>
        <v>82.771000000000001</v>
      </c>
      <c r="Q31" s="62">
        <f t="shared" si="4"/>
        <v>69.179000000000002</v>
      </c>
      <c r="R31" s="62">
        <f t="shared" si="4"/>
        <v>48.976999999999997</v>
      </c>
      <c r="S31" s="62">
        <f t="shared" si="4"/>
        <v>47.375999999999998</v>
      </c>
      <c r="T31" s="62">
        <f t="shared" si="4"/>
        <v>31.088999999999999</v>
      </c>
      <c r="U31" s="62">
        <f t="shared" si="4"/>
        <v>72.521000000000001</v>
      </c>
      <c r="V31" s="62">
        <f t="shared" si="4"/>
        <v>53.991999999999997</v>
      </c>
      <c r="W31" s="62">
        <f t="shared" si="4"/>
        <v>24.899000000000001</v>
      </c>
      <c r="X31" s="62">
        <f t="shared" si="4"/>
        <v>14.175000000000001</v>
      </c>
      <c r="Y31" s="62">
        <f t="shared" si="4"/>
        <v>23.303999999999998</v>
      </c>
      <c r="Z31" s="63" t="str">
        <f t="shared" si="4"/>
        <v/>
      </c>
      <c r="AA31" s="64">
        <f>SUM(AA28:AA30)</f>
        <v>624.07899999999984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35.200000000000003</v>
      </c>
      <c r="X38" s="99">
        <v>56.3</v>
      </c>
      <c r="Y38" s="99">
        <v>14.8</v>
      </c>
      <c r="Z38" s="100"/>
      <c r="AA38" s="79">
        <f t="shared" si="5"/>
        <v>106.3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35.200000000000003</v>
      </c>
      <c r="X39" s="88">
        <f t="shared" si="6"/>
        <v>56.3</v>
      </c>
      <c r="Y39" s="88">
        <f t="shared" si="6"/>
        <v>14.8</v>
      </c>
      <c r="Z39" s="89" t="str">
        <f t="shared" si="6"/>
        <v/>
      </c>
      <c r="AA39" s="90">
        <f t="shared" si="5"/>
        <v>106.3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35.200000000000003</v>
      </c>
      <c r="X46" s="99">
        <v>56.3</v>
      </c>
      <c r="Y46" s="99">
        <v>14.8</v>
      </c>
      <c r="Z46" s="100"/>
      <c r="AA46" s="79">
        <f t="shared" si="7"/>
        <v>106.3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35.200000000000003</v>
      </c>
      <c r="X48" s="88">
        <f t="shared" si="8"/>
        <v>56.3</v>
      </c>
      <c r="Y48" s="88">
        <f t="shared" si="8"/>
        <v>14.8</v>
      </c>
      <c r="Z48" s="89" t="str">
        <f t="shared" si="8"/>
        <v/>
      </c>
      <c r="AA48" s="90">
        <f t="shared" si="7"/>
        <v>106.3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55.938999999999993</v>
      </c>
      <c r="O51" s="88">
        <f t="shared" si="10"/>
        <v>99.856999999999999</v>
      </c>
      <c r="P51" s="88">
        <f t="shared" si="10"/>
        <v>82.771000000000001</v>
      </c>
      <c r="Q51" s="88">
        <f t="shared" si="10"/>
        <v>69.179000000000002</v>
      </c>
      <c r="R51" s="88">
        <f t="shared" si="10"/>
        <v>48.976999999999997</v>
      </c>
      <c r="S51" s="88">
        <f t="shared" si="10"/>
        <v>47.375999999999998</v>
      </c>
      <c r="T51" s="88">
        <f t="shared" si="10"/>
        <v>31.088999999999999</v>
      </c>
      <c r="U51" s="88">
        <f t="shared" si="10"/>
        <v>72.520999999999987</v>
      </c>
      <c r="V51" s="88">
        <f t="shared" si="10"/>
        <v>53.992000000000004</v>
      </c>
      <c r="W51" s="88">
        <f t="shared" si="10"/>
        <v>60.099000000000004</v>
      </c>
      <c r="X51" s="88">
        <f t="shared" si="10"/>
        <v>70.474999999999994</v>
      </c>
      <c r="Y51" s="88">
        <f t="shared" si="10"/>
        <v>38.103999999999999</v>
      </c>
      <c r="Z51" s="89" t="str">
        <f t="shared" si="10"/>
        <v/>
      </c>
      <c r="AA51" s="104">
        <f>SUM(B51:Z51)</f>
        <v>730.37900000000002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55.939</v>
      </c>
      <c r="O4" s="18">
        <v>99.856999999999999</v>
      </c>
      <c r="P4" s="18">
        <v>82.789000000000001</v>
      </c>
      <c r="Q4" s="18">
        <v>69.179000000000002</v>
      </c>
      <c r="R4" s="18">
        <v>48.976999999999997</v>
      </c>
      <c r="S4" s="18">
        <v>47.375999999999998</v>
      </c>
      <c r="T4" s="18">
        <v>31.088999999999999</v>
      </c>
      <c r="U4" s="18">
        <v>72.521000000000001</v>
      </c>
      <c r="V4" s="18">
        <v>53.992000000000004</v>
      </c>
      <c r="W4" s="18">
        <v>60.098999999999997</v>
      </c>
      <c r="X4" s="18">
        <v>70.474000000000018</v>
      </c>
      <c r="Y4" s="18">
        <v>38.100999999999999</v>
      </c>
      <c r="Z4" s="19"/>
      <c r="AA4" s="20">
        <f>SUM(B4:Z4)</f>
        <v>730.39300000000003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58.89</v>
      </c>
      <c r="O7" s="28">
        <v>65.010000000000005</v>
      </c>
      <c r="P7" s="28">
        <v>88.1</v>
      </c>
      <c r="Q7" s="28">
        <v>117.83</v>
      </c>
      <c r="R7" s="28">
        <v>141.25</v>
      </c>
      <c r="S7" s="28">
        <v>175.15</v>
      </c>
      <c r="T7" s="28">
        <v>153.97999999999999</v>
      </c>
      <c r="U7" s="28">
        <v>122.89</v>
      </c>
      <c r="V7" s="28">
        <v>120.27</v>
      </c>
      <c r="W7" s="28">
        <v>95.36</v>
      </c>
      <c r="X7" s="28">
        <v>78</v>
      </c>
      <c r="Y7" s="28">
        <v>75</v>
      </c>
      <c r="Z7" s="29"/>
      <c r="AA7" s="30">
        <f>IF(SUM(B7:Z7)&lt;&gt;0,AVERAGEIF(B7:Z7,"&lt;&gt;"""),"")</f>
        <v>107.64416666666666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10.843</v>
      </c>
      <c r="R10" s="42"/>
      <c r="S10" s="42">
        <v>38.909999999999997</v>
      </c>
      <c r="T10" s="42">
        <v>12.807</v>
      </c>
      <c r="U10" s="42">
        <v>4.6470000000000002</v>
      </c>
      <c r="V10" s="42">
        <v>25</v>
      </c>
      <c r="W10" s="42">
        <v>5</v>
      </c>
      <c r="X10" s="42"/>
      <c r="Y10" s="42"/>
      <c r="Z10" s="43"/>
      <c r="AA10" s="44">
        <f t="shared" ref="AA10:AA15" si="0">SUM(B10:Z10)</f>
        <v>97.207000000000008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25.633000000000003</v>
      </c>
      <c r="O14" s="57">
        <v>34.548999999999999</v>
      </c>
      <c r="P14" s="57">
        <v>5.4450000000000003</v>
      </c>
      <c r="Q14" s="57">
        <v>5.5350000000000001</v>
      </c>
      <c r="R14" s="57">
        <v>5.8860000000000001</v>
      </c>
      <c r="S14" s="57">
        <v>5</v>
      </c>
      <c r="T14" s="57">
        <v>5.35</v>
      </c>
      <c r="U14" s="57">
        <v>5</v>
      </c>
      <c r="V14" s="57">
        <v>6.1779999999999999</v>
      </c>
      <c r="W14" s="57">
        <v>8.2799999999999994</v>
      </c>
      <c r="X14" s="57">
        <v>28.374000000000002</v>
      </c>
      <c r="Y14" s="57">
        <v>26.283000000000001</v>
      </c>
      <c r="Z14" s="58"/>
      <c r="AA14" s="59">
        <f t="shared" si="0"/>
        <v>161.51299999999998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25.633000000000003</v>
      </c>
      <c r="O16" s="62">
        <f t="shared" si="1"/>
        <v>34.548999999999999</v>
      </c>
      <c r="P16" s="62">
        <f t="shared" si="1"/>
        <v>5.4450000000000003</v>
      </c>
      <c r="Q16" s="62">
        <f t="shared" si="1"/>
        <v>16.378</v>
      </c>
      <c r="R16" s="62">
        <f t="shared" si="1"/>
        <v>5.8860000000000001</v>
      </c>
      <c r="S16" s="62">
        <f t="shared" si="1"/>
        <v>43.91</v>
      </c>
      <c r="T16" s="62">
        <f t="shared" si="1"/>
        <v>18.157</v>
      </c>
      <c r="U16" s="62">
        <f t="shared" si="1"/>
        <v>9.6470000000000002</v>
      </c>
      <c r="V16" s="62">
        <f t="shared" si="1"/>
        <v>31.178000000000001</v>
      </c>
      <c r="W16" s="62">
        <f t="shared" si="1"/>
        <v>13.28</v>
      </c>
      <c r="X16" s="62">
        <f t="shared" si="1"/>
        <v>28.374000000000002</v>
      </c>
      <c r="Y16" s="62">
        <f t="shared" si="1"/>
        <v>26.283000000000001</v>
      </c>
      <c r="Z16" s="63" t="str">
        <f t="shared" si="1"/>
        <v/>
      </c>
      <c r="AA16" s="64">
        <f>SUM(AA10:AA15)</f>
        <v>258.71999999999997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7.4969999999999999</v>
      </c>
      <c r="Q20" s="77">
        <v>5.4450000000000003</v>
      </c>
      <c r="R20" s="77">
        <v>5.0979999999999999</v>
      </c>
      <c r="S20" s="77"/>
      <c r="T20" s="77"/>
      <c r="U20" s="77">
        <v>8.2910000000000004</v>
      </c>
      <c r="V20" s="77">
        <v>1.3639999999999999</v>
      </c>
      <c r="W20" s="77">
        <v>2.88</v>
      </c>
      <c r="X20" s="77">
        <v>2.6819999999999999</v>
      </c>
      <c r="Y20" s="77">
        <v>3.5</v>
      </c>
      <c r="Z20" s="78"/>
      <c r="AA20" s="79">
        <f t="shared" si="2"/>
        <v>36.756999999999998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30.306000000000001</v>
      </c>
      <c r="O21" s="81">
        <v>24.308</v>
      </c>
      <c r="P21" s="81">
        <v>6.2470000000000008</v>
      </c>
      <c r="Q21" s="81">
        <v>47.356000000000002</v>
      </c>
      <c r="R21" s="81">
        <v>37.993000000000002</v>
      </c>
      <c r="S21" s="81">
        <v>3.4660000000000002</v>
      </c>
      <c r="T21" s="81">
        <v>12.932</v>
      </c>
      <c r="U21" s="81">
        <v>54.582999999999998</v>
      </c>
      <c r="V21" s="81">
        <v>21.45</v>
      </c>
      <c r="W21" s="81">
        <v>43.939</v>
      </c>
      <c r="X21" s="81">
        <v>39.417999999999999</v>
      </c>
      <c r="Y21" s="81">
        <v>8.3179999999999996</v>
      </c>
      <c r="Z21" s="78"/>
      <c r="AA21" s="79">
        <f t="shared" si="2"/>
        <v>330.31599999999997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30.306000000000001</v>
      </c>
      <c r="O25" s="88">
        <f t="shared" si="3"/>
        <v>24.308</v>
      </c>
      <c r="P25" s="88">
        <f t="shared" si="3"/>
        <v>13.744</v>
      </c>
      <c r="Q25" s="88">
        <f t="shared" si="3"/>
        <v>52.801000000000002</v>
      </c>
      <c r="R25" s="88">
        <f t="shared" si="3"/>
        <v>43.091000000000001</v>
      </c>
      <c r="S25" s="88">
        <f t="shared" si="3"/>
        <v>3.4660000000000002</v>
      </c>
      <c r="T25" s="88">
        <f t="shared" si="3"/>
        <v>12.932</v>
      </c>
      <c r="U25" s="88">
        <f t="shared" si="3"/>
        <v>62.873999999999995</v>
      </c>
      <c r="V25" s="88">
        <f t="shared" si="3"/>
        <v>22.814</v>
      </c>
      <c r="W25" s="88">
        <f t="shared" si="3"/>
        <v>46.819000000000003</v>
      </c>
      <c r="X25" s="88">
        <f t="shared" si="3"/>
        <v>42.1</v>
      </c>
      <c r="Y25" s="88">
        <f t="shared" si="3"/>
        <v>11.818</v>
      </c>
      <c r="Z25" s="89">
        <f t="shared" si="3"/>
        <v>0</v>
      </c>
      <c r="AA25" s="90">
        <f t="shared" si="3"/>
        <v>367.07299999999998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55.939</v>
      </c>
      <c r="O29" s="77">
        <v>58.856999999999999</v>
      </c>
      <c r="P29" s="77">
        <v>19.189</v>
      </c>
      <c r="Q29" s="77">
        <v>69.179000000000002</v>
      </c>
      <c r="R29" s="77">
        <v>48.976999999999997</v>
      </c>
      <c r="S29" s="77">
        <v>47.375999999999998</v>
      </c>
      <c r="T29" s="77">
        <v>31.088999999999999</v>
      </c>
      <c r="U29" s="77">
        <v>72.521000000000001</v>
      </c>
      <c r="V29" s="77">
        <v>53.991999999999997</v>
      </c>
      <c r="W29" s="77">
        <v>60.098999999999997</v>
      </c>
      <c r="X29" s="77">
        <v>70.474000000000004</v>
      </c>
      <c r="Y29" s="77">
        <v>38.100999999999999</v>
      </c>
      <c r="Z29" s="78"/>
      <c r="AA29" s="79">
        <f>SUM(B29:Z29)</f>
        <v>625.79300000000012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55.939</v>
      </c>
      <c r="O31" s="62">
        <f t="shared" si="4"/>
        <v>58.856999999999999</v>
      </c>
      <c r="P31" s="62">
        <f t="shared" si="4"/>
        <v>19.189</v>
      </c>
      <c r="Q31" s="62">
        <f t="shared" si="4"/>
        <v>69.179000000000002</v>
      </c>
      <c r="R31" s="62">
        <f t="shared" si="4"/>
        <v>48.976999999999997</v>
      </c>
      <c r="S31" s="62">
        <f t="shared" si="4"/>
        <v>47.375999999999998</v>
      </c>
      <c r="T31" s="62">
        <f t="shared" si="4"/>
        <v>31.088999999999999</v>
      </c>
      <c r="U31" s="62">
        <f t="shared" si="4"/>
        <v>72.521000000000001</v>
      </c>
      <c r="V31" s="62">
        <f t="shared" si="4"/>
        <v>53.991999999999997</v>
      </c>
      <c r="W31" s="62">
        <f t="shared" si="4"/>
        <v>60.098999999999997</v>
      </c>
      <c r="X31" s="62">
        <f t="shared" si="4"/>
        <v>70.474000000000004</v>
      </c>
      <c r="Y31" s="62">
        <f t="shared" si="4"/>
        <v>38.100999999999999</v>
      </c>
      <c r="Z31" s="63">
        <f t="shared" si="4"/>
        <v>0</v>
      </c>
      <c r="AA31" s="64">
        <f t="shared" si="4"/>
        <v>625.79300000000012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41</v>
      </c>
      <c r="P38" s="99">
        <v>63.6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41</v>
      </c>
      <c r="P39" s="88">
        <f t="shared" si="6"/>
        <v>63.6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41</v>
      </c>
      <c r="P46" s="99">
        <v>63.6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104.6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41</v>
      </c>
      <c r="P48" s="88">
        <f t="shared" si="8"/>
        <v>63.6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104.6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55.939000000000007</v>
      </c>
      <c r="O51" s="88">
        <f t="shared" si="10"/>
        <v>99.856999999999999</v>
      </c>
      <c r="P51" s="88">
        <f t="shared" si="10"/>
        <v>82.789000000000001</v>
      </c>
      <c r="Q51" s="88">
        <f t="shared" si="10"/>
        <v>69.179000000000002</v>
      </c>
      <c r="R51" s="88">
        <f t="shared" si="10"/>
        <v>48.977000000000004</v>
      </c>
      <c r="S51" s="88">
        <f t="shared" si="10"/>
        <v>47.375999999999998</v>
      </c>
      <c r="T51" s="88">
        <f t="shared" si="10"/>
        <v>31.088999999999999</v>
      </c>
      <c r="U51" s="88">
        <f t="shared" si="10"/>
        <v>72.521000000000001</v>
      </c>
      <c r="V51" s="88">
        <f t="shared" si="10"/>
        <v>53.992000000000004</v>
      </c>
      <c r="W51" s="88">
        <f t="shared" si="10"/>
        <v>60.099000000000004</v>
      </c>
      <c r="X51" s="88">
        <f t="shared" si="10"/>
        <v>70.474000000000004</v>
      </c>
      <c r="Y51" s="88">
        <f t="shared" si="10"/>
        <v>38.100999999999999</v>
      </c>
      <c r="Z51" s="89">
        <f t="shared" si="10"/>
        <v>0</v>
      </c>
      <c r="AA51" s="104">
        <f>SUM(B51:Z51)</f>
        <v>730.39300000000003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41</v>
      </c>
      <c r="P4" s="18">
        <v>63.6</v>
      </c>
      <c r="Q4" s="18"/>
      <c r="R4" s="18"/>
      <c r="S4" s="18"/>
      <c r="T4" s="18"/>
      <c r="U4" s="18"/>
      <c r="V4" s="18"/>
      <c r="W4" s="18">
        <v>-35.200000000000003</v>
      </c>
      <c r="X4" s="18">
        <v>-56.3</v>
      </c>
      <c r="Y4" s="18">
        <v>-14.8</v>
      </c>
      <c r="Z4" s="19"/>
      <c r="AA4" s="111">
        <f>SUM(B4:Z4)</f>
        <v>-1.7000000000000064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58.89</v>
      </c>
      <c r="O7" s="117">
        <v>65.010000000000005</v>
      </c>
      <c r="P7" s="117">
        <v>88.1</v>
      </c>
      <c r="Q7" s="117">
        <v>117.83</v>
      </c>
      <c r="R7" s="117">
        <v>141.25</v>
      </c>
      <c r="S7" s="117">
        <v>175.15</v>
      </c>
      <c r="T7" s="117">
        <v>153.97999999999999</v>
      </c>
      <c r="U7" s="117">
        <v>122.89</v>
      </c>
      <c r="V7" s="117">
        <v>120.27</v>
      </c>
      <c r="W7" s="117">
        <v>95.36</v>
      </c>
      <c r="X7" s="117">
        <v>78</v>
      </c>
      <c r="Y7" s="117">
        <v>75</v>
      </c>
      <c r="Z7" s="118"/>
      <c r="AA7" s="119">
        <f>IF(SUM(B7:Z7)&lt;&gt;0,AVERAGEIF(B7:Z7,"&lt;&gt;"""),"")</f>
        <v>107.64416666666666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35.200000000000003</v>
      </c>
      <c r="X15" s="133">
        <v>56.3</v>
      </c>
      <c r="Y15" s="133">
        <v>14.8</v>
      </c>
      <c r="Z15" s="131"/>
      <c r="AA15" s="132">
        <f t="shared" si="0"/>
        <v>106.3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35.200000000000003</v>
      </c>
      <c r="X16" s="135">
        <f t="shared" si="1"/>
        <v>56.3</v>
      </c>
      <c r="Y16" s="135">
        <f t="shared" si="1"/>
        <v>14.8</v>
      </c>
      <c r="Z16" s="136" t="str">
        <f t="shared" si="1"/>
        <v/>
      </c>
      <c r="AA16" s="90">
        <f t="shared" si="0"/>
        <v>106.3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41</v>
      </c>
      <c r="P23" s="133">
        <v>63.6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104.6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41</v>
      </c>
      <c r="P24" s="135">
        <f t="shared" si="3"/>
        <v>63.6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104.6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2024-01-23T09:23:15Z</dcterms:created>
  <dcterms:modified xsi:type="dcterms:W3CDTF">2024-01-23T09:23:16Z</dcterms:modified>
</cp:coreProperties>
</file>