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<sst xmlns="http://schemas.openxmlformats.org/spreadsheetml/2006/main" count="117" uniqueCount="53">
  <si>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22/01/2024 11:22:26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</si>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</sst>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DE-4E91-9165-528E91ADDC8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DE-4E91-9165-528E91ADDC8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34.582999999999998</c:v>
                </c:pt>
                <c:pt idx="14">
                  <c:v>26.385000000000002</c:v>
                </c:pt>
                <c:pt idx="15">
                  <c:v>3</c:v>
                </c:pt>
                <c:pt idx="17">
                  <c:v>8.2889999999999997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DE-4E91-9165-528E91ADDC8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57.9</c:v>
                </c:pt>
                <c:pt idx="21">
                  <c:v>61.3</c:v>
                </c:pt>
                <c:pt idx="22">
                  <c:v>57.1</c:v>
                </c:pt>
                <c:pt idx="23">
                  <c:v>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DE-4E91-9165-528E91ADDC8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17.179000000000002</c:v>
                </c:pt>
                <c:pt idx="13">
                  <c:v>8.7669999999999995</c:v>
                </c:pt>
                <c:pt idx="14">
                  <c:v>65.19</c:v>
                </c:pt>
                <c:pt idx="15">
                  <c:v>6.3900000000000006</c:v>
                </c:pt>
                <c:pt idx="16">
                  <c:v>52.845000000000006</c:v>
                </c:pt>
                <c:pt idx="17">
                  <c:v>68.483000000000004</c:v>
                </c:pt>
                <c:pt idx="18">
                  <c:v>46.09</c:v>
                </c:pt>
                <c:pt idx="19">
                  <c:v>49.462999999999994</c:v>
                </c:pt>
                <c:pt idx="21">
                  <c:v>4.79</c:v>
                </c:pt>
                <c:pt idx="22">
                  <c:v>4.0510000000000002</c:v>
                </c:pt>
                <c:pt idx="23">
                  <c:v>3.339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DE-4E91-9165-528E91ADDC8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DE-4E91-9165-528E91ADDC8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DE-4E91-9165-528E91ADD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40.732999999999997</c:v>
                </c:pt>
                <c:pt idx="13">
                  <c:v>67.551000000000002</c:v>
                </c:pt>
                <c:pt idx="14">
                  <c:v>114.883</c:v>
                </c:pt>
                <c:pt idx="15">
                  <c:v>34.094999999999999</c:v>
                </c:pt>
                <c:pt idx="16">
                  <c:v>72.697000000000003</c:v>
                </c:pt>
                <c:pt idx="17">
                  <c:v>98.167000000000002</c:v>
                </c:pt>
                <c:pt idx="18">
                  <c:v>66.194000000000003</c:v>
                </c:pt>
                <c:pt idx="19">
                  <c:v>66.326999999999984</c:v>
                </c:pt>
                <c:pt idx="20">
                  <c:v>73.875000000000014</c:v>
                </c:pt>
                <c:pt idx="21">
                  <c:v>77.436999999999998</c:v>
                </c:pt>
                <c:pt idx="22">
                  <c:v>72.084000000000003</c:v>
                </c:pt>
                <c:pt idx="23">
                  <c:v>48.853000000000002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DE-4E91-9165-528E91ADD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67.66</c:v>
                </c:pt>
                <c:pt idx="13">
                  <c:v>83.15</c:v>
                </c:pt>
                <c:pt idx="14">
                  <c:v>94.83</c:v>
                </c:pt>
                <c:pt idx="15">
                  <c:v>113.91</c:v>
                </c:pt>
                <c:pt idx="16">
                  <c:v>136</c:v>
                </c:pt>
                <c:pt idx="17">
                  <c:v>165.6</c:v>
                </c:pt>
                <c:pt idx="18">
                  <c:v>139.69999999999999</c:v>
                </c:pt>
                <c:pt idx="19">
                  <c:v>117.57</c:v>
                </c:pt>
                <c:pt idx="20">
                  <c:v>95</c:v>
                </c:pt>
                <c:pt idx="21">
                  <c:v>99.73</c:v>
                </c:pt>
                <c:pt idx="22">
                  <c:v>95.34</c:v>
                </c:pt>
                <c:pt idx="23">
                  <c:v>81.569999999999993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DE-4E91-9165-528E91ADD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40.733000000000004</v>
      </c>
      <c r="O4" s="18">
        <v>67.551000000000002</v>
      </c>
      <c r="P4" s="18">
        <v>114.88299999999998</v>
      </c>
      <c r="Q4" s="18">
        <v>34.116</v>
      </c>
      <c r="R4" s="18">
        <v>72.704999999999998</v>
      </c>
      <c r="S4" s="18">
        <v>98.18</v>
      </c>
      <c r="T4" s="18">
        <v>66.190000000000012</v>
      </c>
      <c r="U4" s="18">
        <v>66.280999999999992</v>
      </c>
      <c r="V4" s="18">
        <v>73.828000000000003</v>
      </c>
      <c r="W4" s="18">
        <v>77.481000000000009</v>
      </c>
      <c r="X4" s="18">
        <v>72.058000000000007</v>
      </c>
      <c r="Y4" s="18">
        <v>48.843000000000004</v>
      </c>
      <c r="Z4" s="19"/>
      <c r="AA4" s="20">
        <f>SUM(B4:Z4)</f>
        <v>832.84899999999982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67.66</v>
      </c>
      <c r="O7" s="28">
        <v>83.15</v>
      </c>
      <c r="P7" s="28">
        <v>94.83</v>
      </c>
      <c r="Q7" s="28">
        <v>113.91</v>
      </c>
      <c r="R7" s="28">
        <v>136</v>
      </c>
      <c r="S7" s="28">
        <v>165.6</v>
      </c>
      <c r="T7" s="28">
        <v>139.69999999999999</v>
      </c>
      <c r="U7" s="28">
        <v>117.57</v>
      </c>
      <c r="V7" s="28">
        <v>95</v>
      </c>
      <c r="W7" s="28">
        <v>99.73</v>
      </c>
      <c r="X7" s="28">
        <v>95.34</v>
      </c>
      <c r="Y7" s="28">
        <v>81.569999999999993</v>
      </c>
      <c r="Z7" s="29"/>
      <c r="AA7" s="30">
        <f>IF(SUM(B7:Z7)&lt;&gt;0,AVERAGEIF(B7:Z7,"&lt;&gt;"""),"")</f>
        <v>107.50499999999998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34.582999999999998</v>
      </c>
      <c r="P12" s="52">
        <v>26.385000000000002</v>
      </c>
      <c r="Q12" s="52">
        <v>3</v>
      </c>
      <c r="R12" s="52"/>
      <c r="S12" s="52">
        <v>8.2889999999999997</v>
      </c>
      <c r="T12" s="52"/>
      <c r="U12" s="52"/>
      <c r="V12" s="52"/>
      <c r="W12" s="52"/>
      <c r="X12" s="52"/>
      <c r="Y12" s="52"/>
      <c r="Z12" s="53"/>
      <c r="AA12" s="54">
        <f t="shared" si="0"/>
        <v>72.257000000000005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17.179000000000002</v>
      </c>
      <c r="O14" s="57">
        <v>8.7669999999999995</v>
      </c>
      <c r="P14" s="57">
        <v>65.19</v>
      </c>
      <c r="Q14" s="57">
        <v>6.3900000000000006</v>
      </c>
      <c r="R14" s="57">
        <v>52.845000000000006</v>
      </c>
      <c r="S14" s="57">
        <v>68.483000000000004</v>
      </c>
      <c r="T14" s="57">
        <v>46.09</v>
      </c>
      <c r="U14" s="57">
        <v>49.462999999999994</v>
      </c>
      <c r="V14" s="57"/>
      <c r="W14" s="57">
        <v>4.79</v>
      </c>
      <c r="X14" s="57">
        <v>4.0510000000000002</v>
      </c>
      <c r="Y14" s="57">
        <v>3.339</v>
      </c>
      <c r="Z14" s="58"/>
      <c r="AA14" s="59">
        <f t="shared" si="0"/>
        <v>326.58700000000005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17.179000000000002</v>
      </c>
      <c r="O16" s="62">
        <f t="shared" si="1"/>
        <v>43.349999999999994</v>
      </c>
      <c r="P16" s="62">
        <f t="shared" si="1"/>
        <v>91.575000000000003</v>
      </c>
      <c r="Q16" s="62">
        <f t="shared" si="1"/>
        <v>9.39</v>
      </c>
      <c r="R16" s="62">
        <f t="shared" si="1"/>
        <v>52.845000000000006</v>
      </c>
      <c r="S16" s="62">
        <f t="shared" si="1"/>
        <v>76.772000000000006</v>
      </c>
      <c r="T16" s="62">
        <f t="shared" si="1"/>
        <v>46.09</v>
      </c>
      <c r="U16" s="62">
        <f t="shared" si="1"/>
        <v>49.462999999999994</v>
      </c>
      <c r="V16" s="62">
        <f t="shared" si="1"/>
        <v>0</v>
      </c>
      <c r="W16" s="62">
        <f t="shared" si="1"/>
        <v>4.79</v>
      </c>
      <c r="X16" s="62">
        <f t="shared" si="1"/>
        <v>4.0510000000000002</v>
      </c>
      <c r="Y16" s="62">
        <f t="shared" si="1"/>
        <v>3.339</v>
      </c>
      <c r="Z16" s="63" t="str">
        <f t="shared" si="1"/>
        <v/>
      </c>
      <c r="AA16" s="64">
        <f>SUM(AA10:AA15)</f>
        <v>398.84400000000005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7.5330000000000004</v>
      </c>
      <c r="O20" s="77">
        <v>7.4160000000000004</v>
      </c>
      <c r="P20" s="77">
        <v>7.1109999999999998</v>
      </c>
      <c r="Q20" s="77">
        <v>8.3330000000000002</v>
      </c>
      <c r="R20" s="77">
        <v>6.3680000000000003</v>
      </c>
      <c r="S20" s="77">
        <v>6.2510000000000003</v>
      </c>
      <c r="T20" s="77">
        <v>6.1909999999999998</v>
      </c>
      <c r="U20" s="77">
        <v>6.0819999999999999</v>
      </c>
      <c r="V20" s="77">
        <v>5.7489999999999997</v>
      </c>
      <c r="W20" s="77">
        <v>5.3150000000000004</v>
      </c>
      <c r="X20" s="77">
        <v>5.1310000000000002</v>
      </c>
      <c r="Y20" s="77">
        <v>5.0190000000000001</v>
      </c>
      <c r="Z20" s="78"/>
      <c r="AA20" s="79">
        <f t="shared" si="2"/>
        <v>76.499000000000009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16.021000000000001</v>
      </c>
      <c r="O21" s="81">
        <v>16.785</v>
      </c>
      <c r="P21" s="81">
        <v>16.196999999999999</v>
      </c>
      <c r="Q21" s="81">
        <v>16.393000000000001</v>
      </c>
      <c r="R21" s="81">
        <v>13.492000000000001</v>
      </c>
      <c r="S21" s="81">
        <v>15.157</v>
      </c>
      <c r="T21" s="81">
        <v>13.908999999999999</v>
      </c>
      <c r="U21" s="81">
        <v>10.736000000000001</v>
      </c>
      <c r="V21" s="81">
        <v>10.179</v>
      </c>
      <c r="W21" s="81">
        <v>6.0759999999999996</v>
      </c>
      <c r="X21" s="81">
        <v>5.7759999999999998</v>
      </c>
      <c r="Y21" s="81">
        <v>12.985000000000001</v>
      </c>
      <c r="Z21" s="78"/>
      <c r="AA21" s="79">
        <f t="shared" si="2"/>
        <v>153.70600000000002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23.554000000000002</v>
      </c>
      <c r="O25" s="88">
        <f t="shared" si="3"/>
        <v>24.201000000000001</v>
      </c>
      <c r="P25" s="88">
        <f t="shared" si="3"/>
        <v>23.308</v>
      </c>
      <c r="Q25" s="88">
        <f t="shared" si="3"/>
        <v>24.725999999999999</v>
      </c>
      <c r="R25" s="88">
        <f t="shared" si="3"/>
        <v>19.86</v>
      </c>
      <c r="S25" s="88">
        <f t="shared" si="3"/>
        <v>21.408000000000001</v>
      </c>
      <c r="T25" s="88">
        <f t="shared" si="3"/>
        <v>20.099999999999998</v>
      </c>
      <c r="U25" s="88">
        <f t="shared" si="3"/>
        <v>16.818000000000001</v>
      </c>
      <c r="V25" s="88">
        <f t="shared" si="3"/>
        <v>15.928000000000001</v>
      </c>
      <c r="W25" s="88">
        <f t="shared" si="3"/>
        <v>11.391</v>
      </c>
      <c r="X25" s="88">
        <f t="shared" si="3"/>
        <v>10.907</v>
      </c>
      <c r="Y25" s="88">
        <f t="shared" si="3"/>
        <v>18.004000000000001</v>
      </c>
      <c r="Z25" s="89" t="str">
        <f t="shared" si="3"/>
        <v/>
      </c>
      <c r="AA25" s="90">
        <f>SUM(AA19:AA24)</f>
        <v>230.20500000000004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40.732999999999997</v>
      </c>
      <c r="O29" s="77">
        <v>67.551000000000002</v>
      </c>
      <c r="P29" s="77">
        <v>114.883</v>
      </c>
      <c r="Q29" s="77">
        <v>34.116</v>
      </c>
      <c r="R29" s="77">
        <v>72.704999999999998</v>
      </c>
      <c r="S29" s="77">
        <v>98.18</v>
      </c>
      <c r="T29" s="77">
        <v>66.19</v>
      </c>
      <c r="U29" s="77">
        <v>66.281000000000006</v>
      </c>
      <c r="V29" s="77">
        <v>15.928000000000001</v>
      </c>
      <c r="W29" s="77">
        <v>16.181000000000001</v>
      </c>
      <c r="X29" s="77">
        <v>14.958</v>
      </c>
      <c r="Y29" s="77">
        <v>21.343</v>
      </c>
      <c r="Z29" s="78"/>
      <c r="AA29" s="79">
        <f>SUM(B29:Z29)</f>
        <v>629.04899999999986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40.732999999999997</v>
      </c>
      <c r="O31" s="62">
        <f t="shared" si="4"/>
        <v>67.551000000000002</v>
      </c>
      <c r="P31" s="62">
        <f t="shared" si="4"/>
        <v>114.883</v>
      </c>
      <c r="Q31" s="62">
        <f t="shared" si="4"/>
        <v>34.116</v>
      </c>
      <c r="R31" s="62">
        <f t="shared" si="4"/>
        <v>72.704999999999998</v>
      </c>
      <c r="S31" s="62">
        <f t="shared" si="4"/>
        <v>98.18</v>
      </c>
      <c r="T31" s="62">
        <f t="shared" si="4"/>
        <v>66.19</v>
      </c>
      <c r="U31" s="62">
        <f t="shared" si="4"/>
        <v>66.281000000000006</v>
      </c>
      <c r="V31" s="62">
        <f t="shared" si="4"/>
        <v>15.928000000000001</v>
      </c>
      <c r="W31" s="62">
        <f t="shared" si="4"/>
        <v>16.181000000000001</v>
      </c>
      <c r="X31" s="62">
        <f t="shared" si="4"/>
        <v>14.958</v>
      </c>
      <c r="Y31" s="62">
        <f t="shared" si="4"/>
        <v>21.343</v>
      </c>
      <c r="Z31" s="63" t="str">
        <f t="shared" si="4"/>
        <v/>
      </c>
      <c r="AA31" s="64">
        <f>SUM(AA28:AA30)</f>
        <v>629.04899999999986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57.9</v>
      </c>
      <c r="W38" s="99">
        <v>61.3</v>
      </c>
      <c r="X38" s="99">
        <v>57.1</v>
      </c>
      <c r="Y38" s="99">
        <v>27.5</v>
      </c>
      <c r="Z38" s="100"/>
      <c r="AA38" s="79">
        <f t="shared" si="5"/>
        <v>203.79999999999998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57.9</v>
      </c>
      <c r="W39" s="88">
        <f t="shared" si="6"/>
        <v>61.3</v>
      </c>
      <c r="X39" s="88">
        <f t="shared" si="6"/>
        <v>57.1</v>
      </c>
      <c r="Y39" s="88">
        <f t="shared" si="6"/>
        <v>27.5</v>
      </c>
      <c r="Z39" s="89" t="str">
        <f t="shared" si="6"/>
        <v/>
      </c>
      <c r="AA39" s="90">
        <f t="shared" si="5"/>
        <v>203.79999999999998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57.9</v>
      </c>
      <c r="W46" s="99">
        <v>61.3</v>
      </c>
      <c r="X46" s="99">
        <v>57.1</v>
      </c>
      <c r="Y46" s="99">
        <v>27.5</v>
      </c>
      <c r="Z46" s="100"/>
      <c r="AA46" s="79">
        <f t="shared" si="7"/>
        <v>203.79999999999998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57.9</v>
      </c>
      <c r="W48" s="88">
        <f t="shared" si="8"/>
        <v>61.3</v>
      </c>
      <c r="X48" s="88">
        <f t="shared" si="8"/>
        <v>57.1</v>
      </c>
      <c r="Y48" s="88">
        <f t="shared" si="8"/>
        <v>27.5</v>
      </c>
      <c r="Z48" s="89" t="str">
        <f t="shared" si="8"/>
        <v/>
      </c>
      <c r="AA48" s="90">
        <f t="shared" si="7"/>
        <v>203.79999999999998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40.733000000000004</v>
      </c>
      <c r="O51" s="88">
        <f t="shared" si="10"/>
        <v>67.550999999999988</v>
      </c>
      <c r="P51" s="88">
        <f t="shared" si="10"/>
        <v>114.88300000000001</v>
      </c>
      <c r="Q51" s="88">
        <f t="shared" si="10"/>
        <v>34.116</v>
      </c>
      <c r="R51" s="88">
        <f t="shared" si="10"/>
        <v>72.705000000000013</v>
      </c>
      <c r="S51" s="88">
        <f t="shared" si="10"/>
        <v>98.18</v>
      </c>
      <c r="T51" s="88">
        <f t="shared" si="10"/>
        <v>66.19</v>
      </c>
      <c r="U51" s="88">
        <f t="shared" si="10"/>
        <v>66.280999999999992</v>
      </c>
      <c r="V51" s="88">
        <f t="shared" si="10"/>
        <v>73.828000000000003</v>
      </c>
      <c r="W51" s="88">
        <f t="shared" si="10"/>
        <v>77.480999999999995</v>
      </c>
      <c r="X51" s="88">
        <f t="shared" si="10"/>
        <v>72.058000000000007</v>
      </c>
      <c r="Y51" s="88">
        <f t="shared" si="10"/>
        <v>48.843000000000004</v>
      </c>
      <c r="Z51" s="89" t="str">
        <f t="shared" si="10"/>
        <v/>
      </c>
      <c r="AA51" s="104">
        <f>SUM(B51:Z51)</f>
        <v>832.84899999999993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40.732999999999997</v>
      </c>
      <c r="O4" s="18">
        <v>67.551000000000002</v>
      </c>
      <c r="P4" s="18">
        <v>114.883</v>
      </c>
      <c r="Q4" s="18">
        <v>34.094999999999999</v>
      </c>
      <c r="R4" s="18">
        <v>72.697000000000003</v>
      </c>
      <c r="S4" s="18">
        <v>98.167000000000002</v>
      </c>
      <c r="T4" s="18">
        <v>66.194000000000003</v>
      </c>
      <c r="U4" s="18">
        <v>66.326999999999984</v>
      </c>
      <c r="V4" s="18">
        <v>73.875000000000014</v>
      </c>
      <c r="W4" s="18">
        <v>77.436999999999998</v>
      </c>
      <c r="X4" s="18">
        <v>72.084000000000003</v>
      </c>
      <c r="Y4" s="18">
        <v>48.853000000000002</v>
      </c>
      <c r="Z4" s="19"/>
      <c r="AA4" s="20">
        <f>SUM(B4:Z4)</f>
        <v>832.89599999999984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67.66</v>
      </c>
      <c r="O7" s="28">
        <v>83.15</v>
      </c>
      <c r="P7" s="28">
        <v>94.83</v>
      </c>
      <c r="Q7" s="28">
        <v>113.91</v>
      </c>
      <c r="R7" s="28">
        <v>136</v>
      </c>
      <c r="S7" s="28">
        <v>165.6</v>
      </c>
      <c r="T7" s="28">
        <v>139.69999999999999</v>
      </c>
      <c r="U7" s="28">
        <v>117.57</v>
      </c>
      <c r="V7" s="28">
        <v>95</v>
      </c>
      <c r="W7" s="28">
        <v>99.73</v>
      </c>
      <c r="X7" s="28">
        <v>95.34</v>
      </c>
      <c r="Y7" s="28">
        <v>81.569999999999993</v>
      </c>
      <c r="Z7" s="29"/>
      <c r="AA7" s="30">
        <f>IF(SUM(B7:Z7)&lt;&gt;0,AVERAGEIF(B7:Z7,"&lt;&gt;"""),"")</f>
        <v>107.50499999999998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5.9820000000000002</v>
      </c>
      <c r="O10" s="42">
        <v>12.821</v>
      </c>
      <c r="P10" s="42"/>
      <c r="Q10" s="42"/>
      <c r="R10" s="42"/>
      <c r="S10" s="42"/>
      <c r="T10" s="42"/>
      <c r="U10" s="42"/>
      <c r="V10" s="42"/>
      <c r="W10" s="42"/>
      <c r="X10" s="42">
        <v>0.16900000000000001</v>
      </c>
      <c r="Y10" s="42">
        <v>0.54600000000000004</v>
      </c>
      <c r="Z10" s="43"/>
      <c r="AA10" s="44">
        <f t="shared" ref="AA10:AA15" si="0">SUM(B10:Z10)</f>
        <v>19.518000000000001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7.1509999999999998</v>
      </c>
      <c r="O14" s="57">
        <v>13.863</v>
      </c>
      <c r="P14" s="57"/>
      <c r="Q14" s="57">
        <v>3.28</v>
      </c>
      <c r="R14" s="57"/>
      <c r="S14" s="57"/>
      <c r="T14" s="57"/>
      <c r="U14" s="57"/>
      <c r="V14" s="57">
        <v>32.587999999999994</v>
      </c>
      <c r="W14" s="57">
        <v>10.727</v>
      </c>
      <c r="X14" s="57">
        <v>5.3209999999999997</v>
      </c>
      <c r="Y14" s="57">
        <v>23.574000000000002</v>
      </c>
      <c r="Z14" s="58"/>
      <c r="AA14" s="59">
        <f t="shared" si="0"/>
        <v>96.503999999999991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13.132999999999999</v>
      </c>
      <c r="O16" s="62">
        <f t="shared" si="1"/>
        <v>26.683999999999997</v>
      </c>
      <c r="P16" s="62">
        <f t="shared" si="1"/>
        <v>0</v>
      </c>
      <c r="Q16" s="62">
        <f t="shared" si="1"/>
        <v>3.28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32.587999999999994</v>
      </c>
      <c r="W16" s="62">
        <f t="shared" si="1"/>
        <v>10.727</v>
      </c>
      <c r="X16" s="62">
        <f t="shared" si="1"/>
        <v>5.4899999999999993</v>
      </c>
      <c r="Y16" s="62">
        <f t="shared" si="1"/>
        <v>24.12</v>
      </c>
      <c r="Z16" s="63" t="str">
        <f t="shared" si="1"/>
        <v/>
      </c>
      <c r="AA16" s="64">
        <f>SUM(AA10:AA15)</f>
        <v>116.02199999999999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0.27</v>
      </c>
      <c r="O20" s="77">
        <v>0.26800000000000002</v>
      </c>
      <c r="P20" s="77">
        <v>0.27200000000000002</v>
      </c>
      <c r="Q20" s="77">
        <v>3.347</v>
      </c>
      <c r="R20" s="77">
        <v>0.28100000000000003</v>
      </c>
      <c r="S20" s="77">
        <v>0.29299999999999998</v>
      </c>
      <c r="T20" s="77">
        <v>0.29399999999999998</v>
      </c>
      <c r="U20" s="77">
        <v>0.29199999999999998</v>
      </c>
      <c r="V20" s="77">
        <v>0.28999999999999998</v>
      </c>
      <c r="W20" s="77">
        <v>0.28999999999999998</v>
      </c>
      <c r="X20" s="77">
        <v>3.1739999999999999</v>
      </c>
      <c r="Y20" s="77">
        <v>2.3050000000000002</v>
      </c>
      <c r="Z20" s="78"/>
      <c r="AA20" s="79">
        <f t="shared" si="2"/>
        <v>11.375999999999999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27.330000000000002</v>
      </c>
      <c r="O21" s="81">
        <v>5.7990000000000004</v>
      </c>
      <c r="P21" s="81">
        <v>1.0999999999999999E-2</v>
      </c>
      <c r="Q21" s="81">
        <v>15.968</v>
      </c>
      <c r="R21" s="81">
        <v>9.8160000000000007</v>
      </c>
      <c r="S21" s="81">
        <v>5.274</v>
      </c>
      <c r="T21" s="81"/>
      <c r="U21" s="81">
        <v>2.2350000000000003</v>
      </c>
      <c r="V21" s="81">
        <v>40.997000000000007</v>
      </c>
      <c r="W21" s="81">
        <v>66.42</v>
      </c>
      <c r="X21" s="81">
        <v>63.42</v>
      </c>
      <c r="Y21" s="81">
        <v>22.427999999999997</v>
      </c>
      <c r="Z21" s="78"/>
      <c r="AA21" s="79">
        <f t="shared" si="2"/>
        <v>259.69800000000004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27.6</v>
      </c>
      <c r="O25" s="88">
        <f t="shared" si="3"/>
        <v>6.0670000000000002</v>
      </c>
      <c r="P25" s="88">
        <f t="shared" si="3"/>
        <v>0.28300000000000003</v>
      </c>
      <c r="Q25" s="88">
        <f t="shared" si="3"/>
        <v>19.315000000000001</v>
      </c>
      <c r="R25" s="88">
        <f t="shared" si="3"/>
        <v>10.097000000000001</v>
      </c>
      <c r="S25" s="88">
        <f t="shared" si="3"/>
        <v>5.5670000000000002</v>
      </c>
      <c r="T25" s="88">
        <f t="shared" si="3"/>
        <v>0.29399999999999998</v>
      </c>
      <c r="U25" s="88">
        <f t="shared" si="3"/>
        <v>2.5270000000000001</v>
      </c>
      <c r="V25" s="88">
        <f t="shared" si="3"/>
        <v>41.287000000000006</v>
      </c>
      <c r="W25" s="88">
        <f t="shared" si="3"/>
        <v>66.710000000000008</v>
      </c>
      <c r="X25" s="88">
        <f t="shared" si="3"/>
        <v>66.594000000000008</v>
      </c>
      <c r="Y25" s="88">
        <f t="shared" si="3"/>
        <v>24.732999999999997</v>
      </c>
      <c r="Z25" s="89">
        <f t="shared" si="3"/>
        <v>0</v>
      </c>
      <c r="AA25" s="90">
        <f t="shared" si="3"/>
        <v>271.07400000000001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40.732999999999997</v>
      </c>
      <c r="O29" s="77">
        <v>32.750999999999998</v>
      </c>
      <c r="P29" s="77">
        <v>0.28299999999999997</v>
      </c>
      <c r="Q29" s="77">
        <v>22.594999999999999</v>
      </c>
      <c r="R29" s="77">
        <v>10.097</v>
      </c>
      <c r="S29" s="77">
        <v>5.5670000000000002</v>
      </c>
      <c r="T29" s="77">
        <v>0.29399999999999998</v>
      </c>
      <c r="U29" s="77">
        <v>2.5270000000000001</v>
      </c>
      <c r="V29" s="77">
        <v>73.875</v>
      </c>
      <c r="W29" s="77">
        <v>77.436999999999998</v>
      </c>
      <c r="X29" s="77">
        <v>72.084000000000003</v>
      </c>
      <c r="Y29" s="77">
        <v>48.853000000000002</v>
      </c>
      <c r="Z29" s="78"/>
      <c r="AA29" s="79">
        <f>SUM(B29:Z29)</f>
        <v>387.096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40.732999999999997</v>
      </c>
      <c r="O31" s="62">
        <f t="shared" si="4"/>
        <v>32.750999999999998</v>
      </c>
      <c r="P31" s="62">
        <f t="shared" si="4"/>
        <v>0.28299999999999997</v>
      </c>
      <c r="Q31" s="62">
        <f t="shared" si="4"/>
        <v>22.594999999999999</v>
      </c>
      <c r="R31" s="62">
        <f t="shared" si="4"/>
        <v>10.097</v>
      </c>
      <c r="S31" s="62">
        <f t="shared" si="4"/>
        <v>5.5670000000000002</v>
      </c>
      <c r="T31" s="62">
        <f t="shared" si="4"/>
        <v>0.29399999999999998</v>
      </c>
      <c r="U31" s="62">
        <f t="shared" si="4"/>
        <v>2.5270000000000001</v>
      </c>
      <c r="V31" s="62">
        <f t="shared" si="4"/>
        <v>73.875</v>
      </c>
      <c r="W31" s="62">
        <f t="shared" si="4"/>
        <v>77.436999999999998</v>
      </c>
      <c r="X31" s="62">
        <f t="shared" si="4"/>
        <v>72.084000000000003</v>
      </c>
      <c r="Y31" s="62">
        <f t="shared" si="4"/>
        <v>48.853000000000002</v>
      </c>
      <c r="Z31" s="63">
        <f t="shared" si="4"/>
        <v>0</v>
      </c>
      <c r="AA31" s="64">
        <f t="shared" si="4"/>
        <v>387.096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34.799999999999997</v>
      </c>
      <c r="P38" s="99">
        <v>114.6</v>
      </c>
      <c r="Q38" s="99">
        <v>11.5</v>
      </c>
      <c r="R38" s="99">
        <v>62.6</v>
      </c>
      <c r="S38" s="99">
        <v>92.6</v>
      </c>
      <c r="T38" s="99">
        <v>65.900000000000006</v>
      </c>
      <c r="U38" s="99">
        <v>63.8</v>
      </c>
      <c r="V38" s="99"/>
      <c r="W38" s="99"/>
      <c r="X38" s="99"/>
      <c r="Y38" s="99"/>
      <c r="Z38" s="100"/>
      <c r="AA38" s="79">
        <f t="shared" si="5"/>
        <v>445.8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34.799999999999997</v>
      </c>
      <c r="P39" s="88">
        <f t="shared" si="6"/>
        <v>114.6</v>
      </c>
      <c r="Q39" s="88">
        <f t="shared" si="6"/>
        <v>11.5</v>
      </c>
      <c r="R39" s="88">
        <f t="shared" si="6"/>
        <v>62.6</v>
      </c>
      <c r="S39" s="88">
        <f t="shared" si="6"/>
        <v>92.6</v>
      </c>
      <c r="T39" s="88">
        <f t="shared" si="6"/>
        <v>65.900000000000006</v>
      </c>
      <c r="U39" s="88">
        <f t="shared" si="6"/>
        <v>63.8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34.799999999999997</v>
      </c>
      <c r="P46" s="99">
        <v>114.6</v>
      </c>
      <c r="Q46" s="99">
        <v>11.5</v>
      </c>
      <c r="R46" s="99">
        <v>62.6</v>
      </c>
      <c r="S46" s="99">
        <v>92.6</v>
      </c>
      <c r="T46" s="99">
        <v>65.900000000000006</v>
      </c>
      <c r="U46" s="99">
        <v>63.8</v>
      </c>
      <c r="V46" s="99"/>
      <c r="W46" s="99"/>
      <c r="X46" s="99"/>
      <c r="Y46" s="99"/>
      <c r="Z46" s="100"/>
      <c r="AA46" s="79">
        <f t="shared" si="7"/>
        <v>445.8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34.799999999999997</v>
      </c>
      <c r="P48" s="88">
        <f t="shared" si="8"/>
        <v>114.6</v>
      </c>
      <c r="Q48" s="88">
        <f t="shared" si="8"/>
        <v>11.5</v>
      </c>
      <c r="R48" s="88">
        <f t="shared" si="8"/>
        <v>62.6</v>
      </c>
      <c r="S48" s="88">
        <f t="shared" si="8"/>
        <v>92.6</v>
      </c>
      <c r="T48" s="88">
        <f t="shared" si="8"/>
        <v>65.900000000000006</v>
      </c>
      <c r="U48" s="88">
        <f t="shared" si="8"/>
        <v>63.8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445.8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40.733000000000004</v>
      </c>
      <c r="O51" s="88">
        <f t="shared" si="10"/>
        <v>67.550999999999988</v>
      </c>
      <c r="P51" s="88">
        <f t="shared" si="10"/>
        <v>114.883</v>
      </c>
      <c r="Q51" s="88">
        <f t="shared" si="10"/>
        <v>34.094999999999999</v>
      </c>
      <c r="R51" s="88">
        <f t="shared" si="10"/>
        <v>72.697000000000003</v>
      </c>
      <c r="S51" s="88">
        <f t="shared" si="10"/>
        <v>98.167000000000002</v>
      </c>
      <c r="T51" s="88">
        <f t="shared" si="10"/>
        <v>66.194000000000003</v>
      </c>
      <c r="U51" s="88">
        <f t="shared" si="10"/>
        <v>66.326999999999998</v>
      </c>
      <c r="V51" s="88">
        <f t="shared" si="10"/>
        <v>73.875</v>
      </c>
      <c r="W51" s="88">
        <f t="shared" si="10"/>
        <v>77.437000000000012</v>
      </c>
      <c r="X51" s="88">
        <f t="shared" si="10"/>
        <v>72.084000000000003</v>
      </c>
      <c r="Y51" s="88">
        <f t="shared" si="10"/>
        <v>48.852999999999994</v>
      </c>
      <c r="Z51" s="89">
        <f t="shared" si="10"/>
        <v>0</v>
      </c>
      <c r="AA51" s="104">
        <f>SUM(B51:Z51)</f>
        <v>832.89599999999984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34.799999999999997</v>
      </c>
      <c r="P4" s="18">
        <v>114.6</v>
      </c>
      <c r="Q4" s="18">
        <v>11.5</v>
      </c>
      <c r="R4" s="18">
        <v>62.6</v>
      </c>
      <c r="S4" s="18">
        <v>92.6</v>
      </c>
      <c r="T4" s="18">
        <v>65.900000000000006</v>
      </c>
      <c r="U4" s="18">
        <v>63.8</v>
      </c>
      <c r="V4" s="18">
        <v>-57.9</v>
      </c>
      <c r="W4" s="18">
        <v>-61.3</v>
      </c>
      <c r="X4" s="18">
        <v>-57.1</v>
      </c>
      <c r="Y4" s="18">
        <v>-27.5</v>
      </c>
      <c r="Z4" s="19"/>
      <c r="AA4" s="111">
        <f>SUM(B4:Z4)</f>
        <v>242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67.66</v>
      </c>
      <c r="O7" s="117">
        <v>83.15</v>
      </c>
      <c r="P7" s="117">
        <v>94.83</v>
      </c>
      <c r="Q7" s="117">
        <v>113.91</v>
      </c>
      <c r="R7" s="117">
        <v>136</v>
      </c>
      <c r="S7" s="117">
        <v>165.6</v>
      </c>
      <c r="T7" s="117">
        <v>139.69999999999999</v>
      </c>
      <c r="U7" s="117">
        <v>117.57</v>
      </c>
      <c r="V7" s="117">
        <v>95</v>
      </c>
      <c r="W7" s="117">
        <v>99.73</v>
      </c>
      <c r="X7" s="117">
        <v>95.34</v>
      </c>
      <c r="Y7" s="117">
        <v>81.569999999999993</v>
      </c>
      <c r="Z7" s="118"/>
      <c r="AA7" s="119">
        <f>IF(SUM(B7:Z7)&lt;&gt;0,AVERAGEIF(B7:Z7,"&lt;&gt;"""),"")</f>
        <v>107.50499999999998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57.9</v>
      </c>
      <c r="W15" s="133">
        <v>61.3</v>
      </c>
      <c r="X15" s="133">
        <v>57.1</v>
      </c>
      <c r="Y15" s="133">
        <v>27.5</v>
      </c>
      <c r="Z15" s="131"/>
      <c r="AA15" s="132">
        <f t="shared" si="0"/>
        <v>203.79999999999998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57.9</v>
      </c>
      <c r="W16" s="135">
        <f t="shared" si="1"/>
        <v>61.3</v>
      </c>
      <c r="X16" s="135">
        <f t="shared" si="1"/>
        <v>57.1</v>
      </c>
      <c r="Y16" s="135">
        <f t="shared" si="1"/>
        <v>27.5</v>
      </c>
      <c r="Z16" s="136" t="str">
        <f t="shared" si="1"/>
        <v/>
      </c>
      <c r="AA16" s="90">
        <f t="shared" si="0"/>
        <v>203.79999999999998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34.799999999999997</v>
      </c>
      <c r="P23" s="133">
        <v>114.6</v>
      </c>
      <c r="Q23" s="133">
        <v>11.5</v>
      </c>
      <c r="R23" s="133">
        <v>62.6</v>
      </c>
      <c r="S23" s="133">
        <v>92.6</v>
      </c>
      <c r="T23" s="133">
        <v>65.900000000000006</v>
      </c>
      <c r="U23" s="133">
        <v>63.8</v>
      </c>
      <c r="V23" s="133"/>
      <c r="W23" s="133"/>
      <c r="X23" s="133"/>
      <c r="Y23" s="133"/>
      <c r="Z23" s="131"/>
      <c r="AA23" s="132">
        <f t="shared" si="2"/>
        <v>445.8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34.799999999999997</v>
      </c>
      <c r="P24" s="135">
        <f t="shared" si="3"/>
        <v>114.6</v>
      </c>
      <c r="Q24" s="135">
        <f t="shared" si="3"/>
        <v>11.5</v>
      </c>
      <c r="R24" s="135">
        <f t="shared" si="3"/>
        <v>62.6</v>
      </c>
      <c r="S24" s="135">
        <f t="shared" si="3"/>
        <v>92.6</v>
      </c>
      <c r="T24" s="135">
        <f t="shared" si="3"/>
        <v>65.900000000000006</v>
      </c>
      <c r="U24" s="135">
        <f t="shared" si="3"/>
        <v>63.8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2024-01-22T09:22:26Z</dcterms:created>
  <dcterms:modified xsi:type="dcterms:W3CDTF">2024-01-22T09:22:27Z</dcterms:modified>
</cp:coreProperties>
</file>