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<sst xmlns="http://schemas.openxmlformats.org/spreadsheetml/2006/main" count="117" uniqueCount="53">
  <si>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21/01/2024 11:21:07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</si>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</sst>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9D-4EE4-9260-22A3157B7E9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F9D-4EE4-9260-22A3157B7E9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20</c:v>
                </c:pt>
                <c:pt idx="21">
                  <c:v>10.569000000000001</c:v>
                </c:pt>
                <c:pt idx="22">
                  <c:v>1.038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9D-4EE4-9260-22A3157B7E9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177.7</c:v>
                </c:pt>
                <c:pt idx="13">
                  <c:v>117</c:v>
                </c:pt>
                <c:pt idx="14">
                  <c:v>64.400000000000006</c:v>
                </c:pt>
                <c:pt idx="15">
                  <c:v>68</c:v>
                </c:pt>
                <c:pt idx="16">
                  <c:v>0</c:v>
                </c:pt>
                <c:pt idx="17">
                  <c:v>3.4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9D-4EE4-9260-22A3157B7E9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3.774</c:v>
                </c:pt>
                <c:pt idx="13">
                  <c:v>3.2120000000000002</c:v>
                </c:pt>
                <c:pt idx="14">
                  <c:v>0.81100000000000005</c:v>
                </c:pt>
                <c:pt idx="16">
                  <c:v>4.37</c:v>
                </c:pt>
                <c:pt idx="17">
                  <c:v>3.129</c:v>
                </c:pt>
                <c:pt idx="18">
                  <c:v>3.0190000000000001</c:v>
                </c:pt>
                <c:pt idx="19">
                  <c:v>2.8929999999999998</c:v>
                </c:pt>
                <c:pt idx="20">
                  <c:v>5.4870000000000001</c:v>
                </c:pt>
                <c:pt idx="21">
                  <c:v>5.1369999999999996</c:v>
                </c:pt>
                <c:pt idx="22">
                  <c:v>5.8070000000000004</c:v>
                </c:pt>
                <c:pt idx="23">
                  <c:v>3.2560000000000002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9D-4EE4-9260-22A3157B7E9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9D-4EE4-9260-22A3157B7E9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F9D-4EE4-9260-22A3157B7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190.55600000000001</c:v>
                </c:pt>
                <c:pt idx="13">
                  <c:v>131.60000000000002</c:v>
                </c:pt>
                <c:pt idx="14">
                  <c:v>83.258999999999986</c:v>
                </c:pt>
                <c:pt idx="15">
                  <c:v>77.081000000000003</c:v>
                </c:pt>
                <c:pt idx="16">
                  <c:v>33.22</c:v>
                </c:pt>
                <c:pt idx="17">
                  <c:v>15.814999999999998</c:v>
                </c:pt>
                <c:pt idx="18">
                  <c:v>12.887</c:v>
                </c:pt>
                <c:pt idx="19">
                  <c:v>12.545999999999999</c:v>
                </c:pt>
                <c:pt idx="20">
                  <c:v>14.294</c:v>
                </c:pt>
                <c:pt idx="21">
                  <c:v>23.545000000000002</c:v>
                </c:pt>
                <c:pt idx="22">
                  <c:v>14.377999999999998</c:v>
                </c:pt>
                <c:pt idx="23">
                  <c:v>10.443999999999999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9D-4EE4-9260-22A3157B7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12.1</c:v>
                </c:pt>
                <c:pt idx="13">
                  <c:v>36.03</c:v>
                </c:pt>
                <c:pt idx="14">
                  <c:v>54.1</c:v>
                </c:pt>
                <c:pt idx="15">
                  <c:v>78.099999999999994</c:v>
                </c:pt>
                <c:pt idx="16">
                  <c:v>96.72</c:v>
                </c:pt>
                <c:pt idx="17">
                  <c:v>100.67</c:v>
                </c:pt>
                <c:pt idx="18">
                  <c:v>106.1</c:v>
                </c:pt>
                <c:pt idx="19">
                  <c:v>105.53</c:v>
                </c:pt>
                <c:pt idx="20">
                  <c:v>99.5</c:v>
                </c:pt>
                <c:pt idx="21">
                  <c:v>83.69</c:v>
                </c:pt>
                <c:pt idx="22">
                  <c:v>82.3</c:v>
                </c:pt>
                <c:pt idx="23">
                  <c:v>63.8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9D-4EE4-9260-22A3157B7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190.55499999999998</v>
      </c>
      <c r="O4" s="18">
        <v>131.59099999999998</v>
      </c>
      <c r="P4" s="18">
        <v>83.287000000000006</v>
      </c>
      <c r="Q4" s="18">
        <v>77.111999999999995</v>
      </c>
      <c r="R4" s="18">
        <v>33.262</v>
      </c>
      <c r="S4" s="18">
        <v>15.776999999999999</v>
      </c>
      <c r="T4" s="18">
        <v>12.885999999999999</v>
      </c>
      <c r="U4" s="18">
        <v>12.546000000000001</v>
      </c>
      <c r="V4" s="18">
        <v>14.294</v>
      </c>
      <c r="W4" s="18">
        <v>23.544999999999998</v>
      </c>
      <c r="X4" s="18">
        <v>14.378</v>
      </c>
      <c r="Y4" s="18">
        <v>10.444000000000001</v>
      </c>
      <c r="Z4" s="19"/>
      <c r="AA4" s="20">
        <f>SUM(B4:Z4)</f>
        <v>619.67700000000002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12.1</v>
      </c>
      <c r="O7" s="28">
        <v>36.03</v>
      </c>
      <c r="P7" s="28">
        <v>54.1</v>
      </c>
      <c r="Q7" s="28">
        <v>78.099999999999994</v>
      </c>
      <c r="R7" s="28">
        <v>96.72</v>
      </c>
      <c r="S7" s="28">
        <v>100.67</v>
      </c>
      <c r="T7" s="28">
        <v>106.1</v>
      </c>
      <c r="U7" s="28">
        <v>105.53</v>
      </c>
      <c r="V7" s="28">
        <v>99.5</v>
      </c>
      <c r="W7" s="28">
        <v>83.69</v>
      </c>
      <c r="X7" s="28">
        <v>82.3</v>
      </c>
      <c r="Y7" s="28">
        <v>63.8</v>
      </c>
      <c r="Z7" s="29"/>
      <c r="AA7" s="30">
        <f>IF(SUM(B7:Z7)&lt;&gt;0,AVERAGEIF(B7:Z7,"&lt;&gt;"""),"")</f>
        <v>76.553333333333327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/>
      <c r="T12" s="52"/>
      <c r="U12" s="52"/>
      <c r="V12" s="52"/>
      <c r="W12" s="52">
        <v>10.569000000000001</v>
      </c>
      <c r="X12" s="52">
        <v>1.038</v>
      </c>
      <c r="Y12" s="52"/>
      <c r="Z12" s="53"/>
      <c r="AA12" s="54">
        <f t="shared" si="0"/>
        <v>31.607000000000003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3.774</v>
      </c>
      <c r="O14" s="57">
        <v>3.2120000000000002</v>
      </c>
      <c r="P14" s="57">
        <v>0.81100000000000005</v>
      </c>
      <c r="Q14" s="57"/>
      <c r="R14" s="57">
        <v>4.37</v>
      </c>
      <c r="S14" s="57">
        <v>3.129</v>
      </c>
      <c r="T14" s="57">
        <v>3.0190000000000001</v>
      </c>
      <c r="U14" s="57">
        <v>2.8929999999999998</v>
      </c>
      <c r="V14" s="57">
        <v>5.4870000000000001</v>
      </c>
      <c r="W14" s="57">
        <v>5.1369999999999996</v>
      </c>
      <c r="X14" s="57">
        <v>5.8070000000000004</v>
      </c>
      <c r="Y14" s="57">
        <v>3.2560000000000002</v>
      </c>
      <c r="Z14" s="58"/>
      <c r="AA14" s="59">
        <f t="shared" si="0"/>
        <v>40.895000000000003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3.774</v>
      </c>
      <c r="O16" s="62">
        <f t="shared" si="1"/>
        <v>3.2120000000000002</v>
      </c>
      <c r="P16" s="62">
        <f t="shared" si="1"/>
        <v>0.81100000000000005</v>
      </c>
      <c r="Q16" s="62">
        <f t="shared" si="1"/>
        <v>0</v>
      </c>
      <c r="R16" s="62">
        <f t="shared" si="1"/>
        <v>24.37</v>
      </c>
      <c r="S16" s="62">
        <f t="shared" si="1"/>
        <v>3.129</v>
      </c>
      <c r="T16" s="62">
        <f t="shared" si="1"/>
        <v>3.0190000000000001</v>
      </c>
      <c r="U16" s="62">
        <f t="shared" si="1"/>
        <v>2.8929999999999998</v>
      </c>
      <c r="V16" s="62">
        <f t="shared" si="1"/>
        <v>5.4870000000000001</v>
      </c>
      <c r="W16" s="62">
        <f t="shared" si="1"/>
        <v>15.706</v>
      </c>
      <c r="X16" s="62">
        <f t="shared" si="1"/>
        <v>6.8450000000000006</v>
      </c>
      <c r="Y16" s="62">
        <f t="shared" si="1"/>
        <v>3.2560000000000002</v>
      </c>
      <c r="Z16" s="63" t="str">
        <f t="shared" si="1"/>
        <v/>
      </c>
      <c r="AA16" s="64">
        <f>SUM(AA10:AA15)</f>
        <v>72.50200000000001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2.0070000000000001</v>
      </c>
      <c r="O20" s="77">
        <v>2.133</v>
      </c>
      <c r="P20" s="77">
        <v>2.1040000000000001</v>
      </c>
      <c r="Q20" s="77">
        <v>2.1930000000000001</v>
      </c>
      <c r="R20" s="77">
        <v>2.262</v>
      </c>
      <c r="S20" s="77">
        <v>2.274</v>
      </c>
      <c r="T20" s="77">
        <v>2.262</v>
      </c>
      <c r="U20" s="77">
        <v>2.31</v>
      </c>
      <c r="V20" s="77">
        <v>2.3210000000000002</v>
      </c>
      <c r="W20" s="77">
        <v>2.3170000000000002</v>
      </c>
      <c r="X20" s="77">
        <v>2.3130000000000002</v>
      </c>
      <c r="Y20" s="77">
        <v>2.2890000000000001</v>
      </c>
      <c r="Z20" s="78"/>
      <c r="AA20" s="79">
        <f t="shared" si="2"/>
        <v>26.785000000000004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7.0739999999999998</v>
      </c>
      <c r="O21" s="81">
        <v>9.2460000000000004</v>
      </c>
      <c r="P21" s="81">
        <v>15.972</v>
      </c>
      <c r="Q21" s="81">
        <v>6.9190000000000005</v>
      </c>
      <c r="R21" s="81">
        <v>6.6300000000000008</v>
      </c>
      <c r="S21" s="81">
        <v>6.9740000000000002</v>
      </c>
      <c r="T21" s="81">
        <v>7.6050000000000004</v>
      </c>
      <c r="U21" s="81">
        <v>7.343</v>
      </c>
      <c r="V21" s="81">
        <v>6.4859999999999998</v>
      </c>
      <c r="W21" s="81">
        <v>5.5220000000000002</v>
      </c>
      <c r="X21" s="81">
        <v>5.22</v>
      </c>
      <c r="Y21" s="81">
        <v>4.899</v>
      </c>
      <c r="Z21" s="78"/>
      <c r="AA21" s="79">
        <f t="shared" si="2"/>
        <v>89.890000000000015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9.0809999999999995</v>
      </c>
      <c r="O25" s="88">
        <f t="shared" si="3"/>
        <v>11.379000000000001</v>
      </c>
      <c r="P25" s="88">
        <f t="shared" si="3"/>
        <v>18.076000000000001</v>
      </c>
      <c r="Q25" s="88">
        <f t="shared" si="3"/>
        <v>9.1120000000000001</v>
      </c>
      <c r="R25" s="88">
        <f t="shared" si="3"/>
        <v>8.8920000000000012</v>
      </c>
      <c r="S25" s="88">
        <f t="shared" si="3"/>
        <v>9.2480000000000011</v>
      </c>
      <c r="T25" s="88">
        <f t="shared" si="3"/>
        <v>9.8670000000000009</v>
      </c>
      <c r="U25" s="88">
        <f t="shared" si="3"/>
        <v>9.6530000000000005</v>
      </c>
      <c r="V25" s="88">
        <f t="shared" si="3"/>
        <v>8.8070000000000004</v>
      </c>
      <c r="W25" s="88">
        <f t="shared" si="3"/>
        <v>7.8390000000000004</v>
      </c>
      <c r="X25" s="88">
        <f t="shared" si="3"/>
        <v>7.5329999999999995</v>
      </c>
      <c r="Y25" s="88">
        <f t="shared" si="3"/>
        <v>7.1880000000000006</v>
      </c>
      <c r="Z25" s="89" t="str">
        <f t="shared" si="3"/>
        <v/>
      </c>
      <c r="AA25" s="90">
        <f>SUM(AA19:AA24)</f>
        <v>116.67500000000001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12.855</v>
      </c>
      <c r="O29" s="77">
        <v>14.590999999999999</v>
      </c>
      <c r="P29" s="77">
        <v>18.887</v>
      </c>
      <c r="Q29" s="77">
        <v>9.1120000000000001</v>
      </c>
      <c r="R29" s="77">
        <v>33.262</v>
      </c>
      <c r="S29" s="77">
        <v>12.377000000000001</v>
      </c>
      <c r="T29" s="77">
        <v>12.885999999999999</v>
      </c>
      <c r="U29" s="77">
        <v>12.545999999999999</v>
      </c>
      <c r="V29" s="77">
        <v>14.294</v>
      </c>
      <c r="W29" s="77">
        <v>23.545000000000002</v>
      </c>
      <c r="X29" s="77">
        <v>14.378</v>
      </c>
      <c r="Y29" s="77">
        <v>10.444000000000001</v>
      </c>
      <c r="Z29" s="78"/>
      <c r="AA29" s="79">
        <f>SUM(B29:Z29)</f>
        <v>189.17699999999999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12.855</v>
      </c>
      <c r="O31" s="62">
        <f t="shared" si="4"/>
        <v>14.590999999999999</v>
      </c>
      <c r="P31" s="62">
        <f t="shared" si="4"/>
        <v>18.887</v>
      </c>
      <c r="Q31" s="62">
        <f t="shared" si="4"/>
        <v>9.1120000000000001</v>
      </c>
      <c r="R31" s="62">
        <f t="shared" si="4"/>
        <v>33.262</v>
      </c>
      <c r="S31" s="62">
        <f t="shared" si="4"/>
        <v>12.377000000000001</v>
      </c>
      <c r="T31" s="62">
        <f t="shared" si="4"/>
        <v>12.885999999999999</v>
      </c>
      <c r="U31" s="62">
        <f t="shared" si="4"/>
        <v>12.545999999999999</v>
      </c>
      <c r="V31" s="62">
        <f t="shared" si="4"/>
        <v>14.294</v>
      </c>
      <c r="W31" s="62">
        <f t="shared" si="4"/>
        <v>23.545000000000002</v>
      </c>
      <c r="X31" s="62">
        <f t="shared" si="4"/>
        <v>14.378</v>
      </c>
      <c r="Y31" s="62">
        <f t="shared" si="4"/>
        <v>10.444000000000001</v>
      </c>
      <c r="Z31" s="63" t="str">
        <f t="shared" si="4"/>
        <v/>
      </c>
      <c r="AA31" s="64">
        <f>SUM(AA28:AA30)</f>
        <v>189.17699999999999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177.7</v>
      </c>
      <c r="O38" s="99">
        <v>117</v>
      </c>
      <c r="P38" s="99">
        <v>64.400000000000006</v>
      </c>
      <c r="Q38" s="99">
        <v>68</v>
      </c>
      <c r="R38" s="99"/>
      <c r="S38" s="99">
        <v>3.4</v>
      </c>
      <c r="T38" s="99"/>
      <c r="U38" s="99"/>
      <c r="V38" s="99"/>
      <c r="W38" s="99"/>
      <c r="X38" s="99"/>
      <c r="Y38" s="99"/>
      <c r="Z38" s="100"/>
      <c r="AA38" s="79">
        <f t="shared" si="5"/>
        <v>430.5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177.7</v>
      </c>
      <c r="O39" s="88">
        <f t="shared" si="6"/>
        <v>117</v>
      </c>
      <c r="P39" s="88">
        <f t="shared" si="6"/>
        <v>64.400000000000006</v>
      </c>
      <c r="Q39" s="88">
        <f t="shared" si="6"/>
        <v>68</v>
      </c>
      <c r="R39" s="88">
        <f t="shared" si="6"/>
        <v>0</v>
      </c>
      <c r="S39" s="88">
        <f t="shared" si="6"/>
        <v>3.4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430.5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177.7</v>
      </c>
      <c r="O46" s="99">
        <v>117</v>
      </c>
      <c r="P46" s="99">
        <v>64.400000000000006</v>
      </c>
      <c r="Q46" s="99">
        <v>68</v>
      </c>
      <c r="R46" s="99"/>
      <c r="S46" s="99">
        <v>3.4</v>
      </c>
      <c r="T46" s="99"/>
      <c r="U46" s="99"/>
      <c r="V46" s="99"/>
      <c r="W46" s="99"/>
      <c r="X46" s="99"/>
      <c r="Y46" s="99"/>
      <c r="Z46" s="100"/>
      <c r="AA46" s="79">
        <f t="shared" si="7"/>
        <v>430.5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177.7</v>
      </c>
      <c r="O48" s="88">
        <f t="shared" si="8"/>
        <v>117</v>
      </c>
      <c r="P48" s="88">
        <f t="shared" si="8"/>
        <v>64.400000000000006</v>
      </c>
      <c r="Q48" s="88">
        <f t="shared" si="8"/>
        <v>68</v>
      </c>
      <c r="R48" s="88">
        <f t="shared" si="8"/>
        <v>0</v>
      </c>
      <c r="S48" s="88">
        <f t="shared" si="8"/>
        <v>3.4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430.5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190.55499999999998</v>
      </c>
      <c r="O51" s="88">
        <f t="shared" si="10"/>
        <v>131.59100000000001</v>
      </c>
      <c r="P51" s="88">
        <f t="shared" si="10"/>
        <v>83.287000000000006</v>
      </c>
      <c r="Q51" s="88">
        <f t="shared" si="10"/>
        <v>77.111999999999995</v>
      </c>
      <c r="R51" s="88">
        <f t="shared" si="10"/>
        <v>33.262</v>
      </c>
      <c r="S51" s="88">
        <f t="shared" si="10"/>
        <v>15.777000000000001</v>
      </c>
      <c r="T51" s="88">
        <f t="shared" si="10"/>
        <v>12.886000000000001</v>
      </c>
      <c r="U51" s="88">
        <f t="shared" si="10"/>
        <v>12.545999999999999</v>
      </c>
      <c r="V51" s="88">
        <f t="shared" si="10"/>
        <v>14.294</v>
      </c>
      <c r="W51" s="88">
        <f t="shared" si="10"/>
        <v>23.545000000000002</v>
      </c>
      <c r="X51" s="88">
        <f t="shared" si="10"/>
        <v>14.378</v>
      </c>
      <c r="Y51" s="88">
        <f t="shared" si="10"/>
        <v>10.444000000000001</v>
      </c>
      <c r="Z51" s="89" t="str">
        <f t="shared" si="10"/>
        <v/>
      </c>
      <c r="AA51" s="104">
        <f>SUM(B51:Z51)</f>
        <v>619.67700000000002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190.55600000000001</v>
      </c>
      <c r="O4" s="18">
        <v>131.60000000000002</v>
      </c>
      <c r="P4" s="18">
        <v>83.258999999999986</v>
      </c>
      <c r="Q4" s="18">
        <v>77.081000000000003</v>
      </c>
      <c r="R4" s="18">
        <v>33.22</v>
      </c>
      <c r="S4" s="18">
        <v>15.814999999999998</v>
      </c>
      <c r="T4" s="18">
        <v>12.887</v>
      </c>
      <c r="U4" s="18">
        <v>12.545999999999999</v>
      </c>
      <c r="V4" s="18">
        <v>14.294</v>
      </c>
      <c r="W4" s="18">
        <v>23.545000000000002</v>
      </c>
      <c r="X4" s="18">
        <v>14.377999999999998</v>
      </c>
      <c r="Y4" s="18">
        <v>10.443999999999999</v>
      </c>
      <c r="Z4" s="19"/>
      <c r="AA4" s="20">
        <f>SUM(B4:Z4)</f>
        <v>619.62500000000011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12.1</v>
      </c>
      <c r="O7" s="28">
        <v>36.03</v>
      </c>
      <c r="P7" s="28">
        <v>54.1</v>
      </c>
      <c r="Q7" s="28">
        <v>78.099999999999994</v>
      </c>
      <c r="R7" s="28">
        <v>96.72</v>
      </c>
      <c r="S7" s="28">
        <v>100.67</v>
      </c>
      <c r="T7" s="28">
        <v>106.1</v>
      </c>
      <c r="U7" s="28">
        <v>105.53</v>
      </c>
      <c r="V7" s="28">
        <v>99.5</v>
      </c>
      <c r="W7" s="28">
        <v>83.69</v>
      </c>
      <c r="X7" s="28">
        <v>82.3</v>
      </c>
      <c r="Y7" s="28">
        <v>63.8</v>
      </c>
      <c r="Z7" s="29"/>
      <c r="AA7" s="30">
        <f>IF(SUM(B7:Z7)&lt;&gt;0,AVERAGEIF(B7:Z7,"&lt;&gt;"""),"")</f>
        <v>76.553333333333327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189.05600000000001</v>
      </c>
      <c r="O14" s="57">
        <v>130.1</v>
      </c>
      <c r="P14" s="57">
        <v>81.758999999999986</v>
      </c>
      <c r="Q14" s="57">
        <v>48.780999999999999</v>
      </c>
      <c r="R14" s="57">
        <v>17.510000000000002</v>
      </c>
      <c r="S14" s="57">
        <v>9.625</v>
      </c>
      <c r="T14" s="57">
        <v>1.9870000000000001</v>
      </c>
      <c r="U14" s="57">
        <v>0.55600000000000005</v>
      </c>
      <c r="V14" s="57"/>
      <c r="W14" s="57"/>
      <c r="X14" s="57">
        <v>0.89800000000000002</v>
      </c>
      <c r="Y14" s="57"/>
      <c r="Z14" s="58"/>
      <c r="AA14" s="59">
        <f t="shared" si="0"/>
        <v>480.27199999999999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189.05600000000001</v>
      </c>
      <c r="O16" s="62">
        <f t="shared" si="1"/>
        <v>130.1</v>
      </c>
      <c r="P16" s="62">
        <f t="shared" si="1"/>
        <v>81.758999999999986</v>
      </c>
      <c r="Q16" s="62">
        <f t="shared" si="1"/>
        <v>48.780999999999999</v>
      </c>
      <c r="R16" s="62">
        <f t="shared" si="1"/>
        <v>17.510000000000002</v>
      </c>
      <c r="S16" s="62">
        <f t="shared" si="1"/>
        <v>9.625</v>
      </c>
      <c r="T16" s="62">
        <f t="shared" si="1"/>
        <v>1.9870000000000001</v>
      </c>
      <c r="U16" s="62">
        <f t="shared" si="1"/>
        <v>0.55600000000000005</v>
      </c>
      <c r="V16" s="62">
        <f t="shared" si="1"/>
        <v>0</v>
      </c>
      <c r="W16" s="62">
        <f t="shared" si="1"/>
        <v>0</v>
      </c>
      <c r="X16" s="62">
        <f t="shared" si="1"/>
        <v>0.89800000000000002</v>
      </c>
      <c r="Y16" s="62">
        <f t="shared" si="1"/>
        <v>0</v>
      </c>
      <c r="Z16" s="63" t="str">
        <f t="shared" si="1"/>
        <v/>
      </c>
      <c r="AA16" s="64">
        <f>SUM(AA10:AA15)</f>
        <v>480.27199999999999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18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8.4</v>
      </c>
      <c r="R20" s="77">
        <v>2.5499999999999998</v>
      </c>
      <c r="S20" s="77">
        <v>1.5</v>
      </c>
      <c r="T20" s="77"/>
      <c r="U20" s="77"/>
      <c r="V20" s="77"/>
      <c r="W20" s="77"/>
      <c r="X20" s="77"/>
      <c r="Y20" s="77"/>
      <c r="Z20" s="78"/>
      <c r="AA20" s="79">
        <f t="shared" si="2"/>
        <v>12.45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18.399999999999999</v>
      </c>
      <c r="R21" s="81">
        <v>6.06</v>
      </c>
      <c r="S21" s="81">
        <v>3.19</v>
      </c>
      <c r="T21" s="81"/>
      <c r="U21" s="81">
        <v>10.49</v>
      </c>
      <c r="V21" s="81">
        <v>12.794</v>
      </c>
      <c r="W21" s="81">
        <v>22.045000000000002</v>
      </c>
      <c r="X21" s="81">
        <v>11.979999999999999</v>
      </c>
      <c r="Y21" s="81">
        <v>8.9439999999999991</v>
      </c>
      <c r="Z21" s="78"/>
      <c r="AA21" s="79">
        <f t="shared" si="2"/>
        <v>93.903000000000006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1.5</v>
      </c>
      <c r="O25" s="88">
        <f t="shared" si="3"/>
        <v>1.5</v>
      </c>
      <c r="P25" s="88">
        <f t="shared" si="3"/>
        <v>1.5</v>
      </c>
      <c r="Q25" s="88">
        <f t="shared" si="3"/>
        <v>28.299999999999997</v>
      </c>
      <c r="R25" s="88">
        <f t="shared" si="3"/>
        <v>10.11</v>
      </c>
      <c r="S25" s="88">
        <f t="shared" si="3"/>
        <v>6.1899999999999995</v>
      </c>
      <c r="T25" s="88">
        <f t="shared" si="3"/>
        <v>1.5</v>
      </c>
      <c r="U25" s="88">
        <f t="shared" si="3"/>
        <v>11.99</v>
      </c>
      <c r="V25" s="88">
        <f t="shared" si="3"/>
        <v>14.294</v>
      </c>
      <c r="W25" s="88">
        <f t="shared" si="3"/>
        <v>23.545000000000002</v>
      </c>
      <c r="X25" s="88">
        <f t="shared" si="3"/>
        <v>13.479999999999999</v>
      </c>
      <c r="Y25" s="88">
        <f t="shared" si="3"/>
        <v>10.443999999999999</v>
      </c>
      <c r="Z25" s="89">
        <f t="shared" si="3"/>
        <v>0</v>
      </c>
      <c r="AA25" s="90">
        <f t="shared" si="3"/>
        <v>124.35300000000001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190.55600000000001</v>
      </c>
      <c r="O29" s="77">
        <v>131.6</v>
      </c>
      <c r="P29" s="77">
        <v>83.259</v>
      </c>
      <c r="Q29" s="77">
        <v>77.081000000000003</v>
      </c>
      <c r="R29" s="77">
        <v>27.62</v>
      </c>
      <c r="S29" s="77">
        <v>15.815</v>
      </c>
      <c r="T29" s="77">
        <v>3.4870000000000001</v>
      </c>
      <c r="U29" s="77">
        <v>12.545999999999999</v>
      </c>
      <c r="V29" s="77">
        <v>14.294</v>
      </c>
      <c r="W29" s="77">
        <v>23.545000000000002</v>
      </c>
      <c r="X29" s="77">
        <v>14.378</v>
      </c>
      <c r="Y29" s="77">
        <v>10.444000000000001</v>
      </c>
      <c r="Z29" s="78"/>
      <c r="AA29" s="79">
        <f>SUM(B29:Z29)</f>
        <v>604.625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190.55600000000001</v>
      </c>
      <c r="O31" s="62">
        <f t="shared" si="4"/>
        <v>131.6</v>
      </c>
      <c r="P31" s="62">
        <f t="shared" si="4"/>
        <v>83.259</v>
      </c>
      <c r="Q31" s="62">
        <f t="shared" si="4"/>
        <v>77.081000000000003</v>
      </c>
      <c r="R31" s="62">
        <f t="shared" si="4"/>
        <v>27.62</v>
      </c>
      <c r="S31" s="62">
        <f t="shared" si="4"/>
        <v>15.815</v>
      </c>
      <c r="T31" s="62">
        <f t="shared" si="4"/>
        <v>3.4870000000000001</v>
      </c>
      <c r="U31" s="62">
        <f t="shared" si="4"/>
        <v>12.545999999999999</v>
      </c>
      <c r="V31" s="62">
        <f t="shared" si="4"/>
        <v>14.294</v>
      </c>
      <c r="W31" s="62">
        <f t="shared" si="4"/>
        <v>23.545000000000002</v>
      </c>
      <c r="X31" s="62">
        <f t="shared" si="4"/>
        <v>14.378</v>
      </c>
      <c r="Y31" s="62">
        <f t="shared" si="4"/>
        <v>10.444000000000001</v>
      </c>
      <c r="Z31" s="63">
        <f t="shared" si="4"/>
        <v>0</v>
      </c>
      <c r="AA31" s="64">
        <f t="shared" si="4"/>
        <v>604.625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5.6</v>
      </c>
      <c r="S38" s="99"/>
      <c r="T38" s="99">
        <v>9.4</v>
      </c>
      <c r="U38" s="99"/>
      <c r="V38" s="99"/>
      <c r="W38" s="99"/>
      <c r="X38" s="99"/>
      <c r="Y38" s="99"/>
      <c r="Z38" s="100"/>
      <c r="AA38" s="79">
        <f t="shared" si="5"/>
        <v>15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5.6</v>
      </c>
      <c r="S39" s="88">
        <f t="shared" si="6"/>
        <v>0</v>
      </c>
      <c r="T39" s="88">
        <f t="shared" si="6"/>
        <v>9.4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5.6</v>
      </c>
      <c r="S46" s="99"/>
      <c r="T46" s="99">
        <v>9.4</v>
      </c>
      <c r="U46" s="99"/>
      <c r="V46" s="99"/>
      <c r="W46" s="99"/>
      <c r="X46" s="99"/>
      <c r="Y46" s="99"/>
      <c r="Z46" s="100"/>
      <c r="AA46" s="79">
        <f t="shared" si="7"/>
        <v>15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5.6</v>
      </c>
      <c r="S48" s="88">
        <f t="shared" si="8"/>
        <v>0</v>
      </c>
      <c r="T48" s="88">
        <f t="shared" si="8"/>
        <v>9.4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190.55600000000001</v>
      </c>
      <c r="O51" s="88">
        <f t="shared" si="10"/>
        <v>131.6</v>
      </c>
      <c r="P51" s="88">
        <f t="shared" si="10"/>
        <v>83.258999999999986</v>
      </c>
      <c r="Q51" s="88">
        <f t="shared" si="10"/>
        <v>77.080999999999989</v>
      </c>
      <c r="R51" s="88">
        <f t="shared" si="10"/>
        <v>33.22</v>
      </c>
      <c r="S51" s="88">
        <f t="shared" si="10"/>
        <v>15.815</v>
      </c>
      <c r="T51" s="88">
        <f t="shared" si="10"/>
        <v>12.887</v>
      </c>
      <c r="U51" s="88">
        <f t="shared" si="10"/>
        <v>12.545999999999999</v>
      </c>
      <c r="V51" s="88">
        <f t="shared" si="10"/>
        <v>14.294</v>
      </c>
      <c r="W51" s="88">
        <f t="shared" si="10"/>
        <v>23.545000000000002</v>
      </c>
      <c r="X51" s="88">
        <f t="shared" si="10"/>
        <v>14.377999999999998</v>
      </c>
      <c r="Y51" s="88">
        <f t="shared" si="10"/>
        <v>10.443999999999999</v>
      </c>
      <c r="Z51" s="89">
        <f t="shared" si="10"/>
        <v>0</v>
      </c>
      <c r="AA51" s="104">
        <f>SUM(B51:Z51)</f>
        <v>619.62500000000011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-177.7</v>
      </c>
      <c r="O4" s="18">
        <v>-117</v>
      </c>
      <c r="P4" s="18">
        <v>-64.400000000000006</v>
      </c>
      <c r="Q4" s="18">
        <v>-68</v>
      </c>
      <c r="R4" s="18">
        <v>5.6</v>
      </c>
      <c r="S4" s="18">
        <v>-3.4</v>
      </c>
      <c r="T4" s="18">
        <v>9.4</v>
      </c>
      <c r="U4" s="18"/>
      <c r="V4" s="18"/>
      <c r="W4" s="18"/>
      <c r="X4" s="18"/>
      <c r="Y4" s="18"/>
      <c r="Z4" s="19"/>
      <c r="AA4" s="111">
        <f>SUM(B4:Z4)</f>
        <v>-415.5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12.1</v>
      </c>
      <c r="O7" s="117">
        <v>36.03</v>
      </c>
      <c r="P7" s="117">
        <v>54.1</v>
      </c>
      <c r="Q7" s="117">
        <v>78.099999999999994</v>
      </c>
      <c r="R7" s="117">
        <v>96.72</v>
      </c>
      <c r="S7" s="117">
        <v>100.67</v>
      </c>
      <c r="T7" s="117">
        <v>106.1</v>
      </c>
      <c r="U7" s="117">
        <v>105.53</v>
      </c>
      <c r="V7" s="117">
        <v>99.5</v>
      </c>
      <c r="W7" s="117">
        <v>83.69</v>
      </c>
      <c r="X7" s="117">
        <v>82.3</v>
      </c>
      <c r="Y7" s="117">
        <v>63.8</v>
      </c>
      <c r="Z7" s="118"/>
      <c r="AA7" s="119">
        <f>IF(SUM(B7:Z7)&lt;&gt;0,AVERAGEIF(B7:Z7,"&lt;&gt;"""),"")</f>
        <v>76.553333333333327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177.7</v>
      </c>
      <c r="O15" s="133">
        <v>117</v>
      </c>
      <c r="P15" s="133">
        <v>64.400000000000006</v>
      </c>
      <c r="Q15" s="133">
        <v>68</v>
      </c>
      <c r="R15" s="133"/>
      <c r="S15" s="133">
        <v>3.4</v>
      </c>
      <c r="T15" s="133"/>
      <c r="U15" s="133"/>
      <c r="V15" s="133"/>
      <c r="W15" s="133"/>
      <c r="X15" s="133"/>
      <c r="Y15" s="133"/>
      <c r="Z15" s="131"/>
      <c r="AA15" s="132">
        <f t="shared" si="0"/>
        <v>430.5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177.7</v>
      </c>
      <c r="O16" s="135">
        <f t="shared" si="1"/>
        <v>117</v>
      </c>
      <c r="P16" s="135">
        <f t="shared" si="1"/>
        <v>64.400000000000006</v>
      </c>
      <c r="Q16" s="135">
        <f t="shared" si="1"/>
        <v>68</v>
      </c>
      <c r="R16" s="135">
        <f t="shared" si="1"/>
        <v>0</v>
      </c>
      <c r="S16" s="135">
        <f t="shared" si="1"/>
        <v>3.4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5.6</v>
      </c>
      <c r="S23" s="133"/>
      <c r="T23" s="133">
        <v>9.4</v>
      </c>
      <c r="U23" s="133"/>
      <c r="V23" s="133"/>
      <c r="W23" s="133"/>
      <c r="X23" s="133"/>
      <c r="Y23" s="133"/>
      <c r="Z23" s="131"/>
      <c r="AA23" s="132">
        <f t="shared" si="2"/>
        <v>15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5.6</v>
      </c>
      <c r="S24" s="135">
        <f t="shared" si="3"/>
        <v>0</v>
      </c>
      <c r="T24" s="135">
        <f t="shared" si="3"/>
        <v>9.4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2024-01-21T09:21:07Z</dcterms:created>
  <dcterms:modified xsi:type="dcterms:W3CDTF">2024-01-21T09:21:08Z</dcterms:modified>
</cp:coreProperties>
</file>