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<sst xmlns="http://schemas.openxmlformats.org/spreadsheetml/2006/main" count="117" uniqueCount="53">
  <si>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19/01/2024 11:17:41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</si>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</sst>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1D-4A25-82E6-E0409CFC64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1D-4A25-82E6-E0409CFC64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43.634999999999998</c:v>
                </c:pt>
                <c:pt idx="16">
                  <c:v>23.797000000000001</c:v>
                </c:pt>
                <c:pt idx="17">
                  <c:v>60.739000000000004</c:v>
                </c:pt>
                <c:pt idx="18">
                  <c:v>54.986999999999995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1D-4A25-82E6-E0409CFC64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1D-4A25-82E6-E0409CFC64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2.4600000000000004</c:v>
                </c:pt>
                <c:pt idx="13">
                  <c:v>3.0939999999999999</c:v>
                </c:pt>
                <c:pt idx="14">
                  <c:v>22.823</c:v>
                </c:pt>
                <c:pt idx="16">
                  <c:v>1.2</c:v>
                </c:pt>
                <c:pt idx="18">
                  <c:v>2.7479999999999998</c:v>
                </c:pt>
                <c:pt idx="19">
                  <c:v>0.996</c:v>
                </c:pt>
                <c:pt idx="21">
                  <c:v>2.528</c:v>
                </c:pt>
                <c:pt idx="22">
                  <c:v>2.6459999999999999</c:v>
                </c:pt>
                <c:pt idx="23">
                  <c:v>2.9689999999999999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1D-4A25-82E6-E0409CFC64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1D-4A25-82E6-E0409CFC64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1D-4A25-82E6-E0409CFC6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23.597999999999999</c:v>
                </c:pt>
                <c:pt idx="13">
                  <c:v>26.460999999999999</c:v>
                </c:pt>
                <c:pt idx="14">
                  <c:v>47.245000000000005</c:v>
                </c:pt>
                <c:pt idx="15">
                  <c:v>67.474000000000018</c:v>
                </c:pt>
                <c:pt idx="16">
                  <c:v>63.268000000000001</c:v>
                </c:pt>
                <c:pt idx="17">
                  <c:v>99.286000000000016</c:v>
                </c:pt>
                <c:pt idx="18">
                  <c:v>95.777000000000015</c:v>
                </c:pt>
                <c:pt idx="19">
                  <c:v>35.278000000000006</c:v>
                </c:pt>
                <c:pt idx="20">
                  <c:v>35.196000000000005</c:v>
                </c:pt>
                <c:pt idx="21">
                  <c:v>34.710999999999999</c:v>
                </c:pt>
                <c:pt idx="22">
                  <c:v>29.560000000000002</c:v>
                </c:pt>
                <c:pt idx="23">
                  <c:v>28.049999999999997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1D-4A25-82E6-E0409CFC6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76.33</c:v>
                </c:pt>
                <c:pt idx="13">
                  <c:v>71.67</c:v>
                </c:pt>
                <c:pt idx="14">
                  <c:v>77.88</c:v>
                </c:pt>
                <c:pt idx="15">
                  <c:v>89.74</c:v>
                </c:pt>
                <c:pt idx="16">
                  <c:v>101.39</c:v>
                </c:pt>
                <c:pt idx="17">
                  <c:v>107.68</c:v>
                </c:pt>
                <c:pt idx="18">
                  <c:v>105.34</c:v>
                </c:pt>
                <c:pt idx="19">
                  <c:v>93.7</c:v>
                </c:pt>
                <c:pt idx="20">
                  <c:v>86.01</c:v>
                </c:pt>
                <c:pt idx="21">
                  <c:v>79.38</c:v>
                </c:pt>
                <c:pt idx="22">
                  <c:v>81.64</c:v>
                </c:pt>
                <c:pt idx="23">
                  <c:v>78.02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1D-4A25-82E6-E0409CFC6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23.597999999999999</v>
      </c>
      <c r="O4" s="18">
        <v>26.461000000000002</v>
      </c>
      <c r="P4" s="18">
        <v>47.24499999999999</v>
      </c>
      <c r="Q4" s="18">
        <v>67.474000000000004</v>
      </c>
      <c r="R4" s="18">
        <v>63.31</v>
      </c>
      <c r="S4" s="18">
        <v>99.293999999999997</v>
      </c>
      <c r="T4" s="18">
        <v>95.763999999999982</v>
      </c>
      <c r="U4" s="18">
        <v>35.277999999999999</v>
      </c>
      <c r="V4" s="18">
        <v>35.195999999999998</v>
      </c>
      <c r="W4" s="18">
        <v>34.710999999999999</v>
      </c>
      <c r="X4" s="18">
        <v>29.560000000000002</v>
      </c>
      <c r="Y4" s="18">
        <v>28.050000000000004</v>
      </c>
      <c r="Z4" s="19"/>
      <c r="AA4" s="20">
        <f>SUM(B4:Z4)</f>
        <v>585.94100000000003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76.33</v>
      </c>
      <c r="O7" s="28">
        <v>71.67</v>
      </c>
      <c r="P7" s="28">
        <v>77.88</v>
      </c>
      <c r="Q7" s="28">
        <v>89.74</v>
      </c>
      <c r="R7" s="28">
        <v>101.39</v>
      </c>
      <c r="S7" s="28">
        <v>107.68</v>
      </c>
      <c r="T7" s="28">
        <v>105.34</v>
      </c>
      <c r="U7" s="28">
        <v>93.7</v>
      </c>
      <c r="V7" s="28">
        <v>86.01</v>
      </c>
      <c r="W7" s="28">
        <v>79.38</v>
      </c>
      <c r="X7" s="28">
        <v>81.64</v>
      </c>
      <c r="Y7" s="28">
        <v>78.02</v>
      </c>
      <c r="Z7" s="29"/>
      <c r="AA7" s="30">
        <f>IF(SUM(B7:Z7)&lt;&gt;0,AVERAGEIF(B7:Z7,"&lt;&gt;"""),"")</f>
        <v>87.398333333333355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43.634999999999998</v>
      </c>
      <c r="R12" s="52">
        <v>23.797000000000001</v>
      </c>
      <c r="S12" s="52">
        <v>60.739000000000004</v>
      </c>
      <c r="T12" s="52">
        <v>54.986999999999995</v>
      </c>
      <c r="U12" s="52"/>
      <c r="V12" s="52"/>
      <c r="W12" s="52"/>
      <c r="X12" s="52"/>
      <c r="Y12" s="52"/>
      <c r="Z12" s="53"/>
      <c r="AA12" s="54">
        <f t="shared" si="0"/>
        <v>183.15799999999999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2.4600000000000004</v>
      </c>
      <c r="O14" s="57">
        <v>3.0939999999999999</v>
      </c>
      <c r="P14" s="57">
        <v>22.823</v>
      </c>
      <c r="Q14" s="57"/>
      <c r="R14" s="57">
        <v>1.2</v>
      </c>
      <c r="S14" s="57"/>
      <c r="T14" s="57">
        <v>2.7479999999999998</v>
      </c>
      <c r="U14" s="57">
        <v>0.996</v>
      </c>
      <c r="V14" s="57"/>
      <c r="W14" s="57">
        <v>2.528</v>
      </c>
      <c r="X14" s="57">
        <v>2.6459999999999999</v>
      </c>
      <c r="Y14" s="57">
        <v>2.9689999999999999</v>
      </c>
      <c r="Z14" s="58"/>
      <c r="AA14" s="59">
        <f t="shared" si="0"/>
        <v>41.464000000000006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2.4600000000000004</v>
      </c>
      <c r="O16" s="62">
        <f t="shared" si="1"/>
        <v>3.0939999999999999</v>
      </c>
      <c r="P16" s="62">
        <f t="shared" si="1"/>
        <v>22.823</v>
      </c>
      <c r="Q16" s="62">
        <f t="shared" si="1"/>
        <v>43.634999999999998</v>
      </c>
      <c r="R16" s="62">
        <f t="shared" si="1"/>
        <v>24.997</v>
      </c>
      <c r="S16" s="62">
        <f t="shared" si="1"/>
        <v>60.739000000000004</v>
      </c>
      <c r="T16" s="62">
        <f t="shared" si="1"/>
        <v>57.734999999999992</v>
      </c>
      <c r="U16" s="62">
        <f t="shared" si="1"/>
        <v>0.996</v>
      </c>
      <c r="V16" s="62">
        <f t="shared" si="1"/>
        <v>0</v>
      </c>
      <c r="W16" s="62">
        <f t="shared" si="1"/>
        <v>2.528</v>
      </c>
      <c r="X16" s="62">
        <f t="shared" si="1"/>
        <v>2.6459999999999999</v>
      </c>
      <c r="Y16" s="62">
        <f t="shared" si="1"/>
        <v>2.9689999999999999</v>
      </c>
      <c r="Z16" s="63" t="str">
        <f t="shared" si="1"/>
        <v/>
      </c>
      <c r="AA16" s="64">
        <f>SUM(AA10:AA15)</f>
        <v>224.62199999999999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11.141</v>
      </c>
      <c r="O20" s="77">
        <v>11.173</v>
      </c>
      <c r="P20" s="77">
        <v>10.63</v>
      </c>
      <c r="Q20" s="77">
        <v>9.9580000000000002</v>
      </c>
      <c r="R20" s="77">
        <v>9.5399999999999991</v>
      </c>
      <c r="S20" s="77">
        <v>9.2899999999999991</v>
      </c>
      <c r="T20" s="77">
        <v>9.0609999999999999</v>
      </c>
      <c r="U20" s="77">
        <v>8.9589999999999996</v>
      </c>
      <c r="V20" s="77">
        <v>8.4469999999999992</v>
      </c>
      <c r="W20" s="77">
        <v>7.766</v>
      </c>
      <c r="X20" s="77">
        <v>7.532</v>
      </c>
      <c r="Y20" s="77">
        <v>7.2830000000000004</v>
      </c>
      <c r="Z20" s="78"/>
      <c r="AA20" s="79">
        <f t="shared" si="2"/>
        <v>110.78000000000002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9.9969999999999999</v>
      </c>
      <c r="O21" s="81">
        <v>12.194000000000001</v>
      </c>
      <c r="P21" s="81">
        <v>13.792</v>
      </c>
      <c r="Q21" s="81">
        <v>13.881</v>
      </c>
      <c r="R21" s="81">
        <v>28.773</v>
      </c>
      <c r="S21" s="81">
        <v>29.265000000000001</v>
      </c>
      <c r="T21" s="81">
        <v>28.968</v>
      </c>
      <c r="U21" s="81">
        <v>25.323</v>
      </c>
      <c r="V21" s="81">
        <v>26.748999999999999</v>
      </c>
      <c r="W21" s="81">
        <v>24.417000000000002</v>
      </c>
      <c r="X21" s="81">
        <v>19.382000000000001</v>
      </c>
      <c r="Y21" s="81">
        <v>17.798000000000002</v>
      </c>
      <c r="Z21" s="78"/>
      <c r="AA21" s="79">
        <f t="shared" si="2"/>
        <v>250.53900000000002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21.137999999999998</v>
      </c>
      <c r="O25" s="88">
        <f t="shared" si="3"/>
        <v>23.367000000000001</v>
      </c>
      <c r="P25" s="88">
        <f t="shared" si="3"/>
        <v>24.422000000000001</v>
      </c>
      <c r="Q25" s="88">
        <f t="shared" si="3"/>
        <v>23.838999999999999</v>
      </c>
      <c r="R25" s="88">
        <f t="shared" si="3"/>
        <v>38.313000000000002</v>
      </c>
      <c r="S25" s="88">
        <f t="shared" si="3"/>
        <v>38.555</v>
      </c>
      <c r="T25" s="88">
        <f t="shared" si="3"/>
        <v>38.028999999999996</v>
      </c>
      <c r="U25" s="88">
        <f t="shared" si="3"/>
        <v>34.281999999999996</v>
      </c>
      <c r="V25" s="88">
        <f t="shared" si="3"/>
        <v>35.195999999999998</v>
      </c>
      <c r="W25" s="88">
        <f t="shared" si="3"/>
        <v>32.183</v>
      </c>
      <c r="X25" s="88">
        <f t="shared" si="3"/>
        <v>26.914000000000001</v>
      </c>
      <c r="Y25" s="88">
        <f t="shared" si="3"/>
        <v>25.081000000000003</v>
      </c>
      <c r="Z25" s="89" t="str">
        <f t="shared" si="3"/>
        <v/>
      </c>
      <c r="AA25" s="90">
        <f>SUM(AA19:AA24)</f>
        <v>361.31900000000002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23.597999999999999</v>
      </c>
      <c r="O29" s="77">
        <v>26.460999999999999</v>
      </c>
      <c r="P29" s="77">
        <v>47.244999999999997</v>
      </c>
      <c r="Q29" s="77">
        <v>67.474000000000004</v>
      </c>
      <c r="R29" s="77">
        <v>63.31</v>
      </c>
      <c r="S29" s="77">
        <v>99.293999999999997</v>
      </c>
      <c r="T29" s="77">
        <v>95.763999999999996</v>
      </c>
      <c r="U29" s="77">
        <v>35.277999999999999</v>
      </c>
      <c r="V29" s="77">
        <v>35.195999999999998</v>
      </c>
      <c r="W29" s="77">
        <v>34.710999999999999</v>
      </c>
      <c r="X29" s="77">
        <v>29.56</v>
      </c>
      <c r="Y29" s="77">
        <v>28.05</v>
      </c>
      <c r="Z29" s="78"/>
      <c r="AA29" s="79">
        <f>SUM(B29:Z29)</f>
        <v>585.94099999999992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23.597999999999999</v>
      </c>
      <c r="O31" s="62">
        <f t="shared" si="4"/>
        <v>26.460999999999999</v>
      </c>
      <c r="P31" s="62">
        <f t="shared" si="4"/>
        <v>47.244999999999997</v>
      </c>
      <c r="Q31" s="62">
        <f t="shared" si="4"/>
        <v>67.474000000000004</v>
      </c>
      <c r="R31" s="62">
        <f t="shared" si="4"/>
        <v>63.31</v>
      </c>
      <c r="S31" s="62">
        <f t="shared" si="4"/>
        <v>99.293999999999997</v>
      </c>
      <c r="T31" s="62">
        <f t="shared" si="4"/>
        <v>95.763999999999996</v>
      </c>
      <c r="U31" s="62">
        <f t="shared" si="4"/>
        <v>35.277999999999999</v>
      </c>
      <c r="V31" s="62">
        <f t="shared" si="4"/>
        <v>35.195999999999998</v>
      </c>
      <c r="W31" s="62">
        <f t="shared" si="4"/>
        <v>34.710999999999999</v>
      </c>
      <c r="X31" s="62">
        <f t="shared" si="4"/>
        <v>29.56</v>
      </c>
      <c r="Y31" s="62">
        <f t="shared" si="4"/>
        <v>28.05</v>
      </c>
      <c r="Z31" s="63" t="str">
        <f t="shared" si="4"/>
        <v/>
      </c>
      <c r="AA31" s="64">
        <f>SUM(AA28:AA30)</f>
        <v>585.94099999999992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23.597999999999999</v>
      </c>
      <c r="O51" s="88">
        <f t="shared" si="10"/>
        <v>26.461000000000002</v>
      </c>
      <c r="P51" s="88">
        <f t="shared" si="10"/>
        <v>47.245000000000005</v>
      </c>
      <c r="Q51" s="88">
        <f t="shared" si="10"/>
        <v>67.47399999999999</v>
      </c>
      <c r="R51" s="88">
        <f t="shared" si="10"/>
        <v>63.31</v>
      </c>
      <c r="S51" s="88">
        <f t="shared" si="10"/>
        <v>99.294000000000011</v>
      </c>
      <c r="T51" s="88">
        <f t="shared" si="10"/>
        <v>95.763999999999982</v>
      </c>
      <c r="U51" s="88">
        <f t="shared" si="10"/>
        <v>35.277999999999999</v>
      </c>
      <c r="V51" s="88">
        <f t="shared" si="10"/>
        <v>35.195999999999998</v>
      </c>
      <c r="W51" s="88">
        <f t="shared" si="10"/>
        <v>34.710999999999999</v>
      </c>
      <c r="X51" s="88">
        <f t="shared" si="10"/>
        <v>29.560000000000002</v>
      </c>
      <c r="Y51" s="88">
        <f t="shared" si="10"/>
        <v>28.050000000000004</v>
      </c>
      <c r="Z51" s="89" t="str">
        <f t="shared" si="10"/>
        <v/>
      </c>
      <c r="AA51" s="104">
        <f>SUM(B51:Z51)</f>
        <v>585.94100000000003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23.597999999999999</v>
      </c>
      <c r="O4" s="18">
        <v>26.460999999999999</v>
      </c>
      <c r="P4" s="18">
        <v>47.245000000000005</v>
      </c>
      <c r="Q4" s="18">
        <v>67.474000000000018</v>
      </c>
      <c r="R4" s="18">
        <v>63.268000000000001</v>
      </c>
      <c r="S4" s="18">
        <v>99.286000000000016</v>
      </c>
      <c r="T4" s="18">
        <v>95.777000000000015</v>
      </c>
      <c r="U4" s="18">
        <v>35.278000000000006</v>
      </c>
      <c r="V4" s="18">
        <v>35.196000000000005</v>
      </c>
      <c r="W4" s="18">
        <v>34.710999999999999</v>
      </c>
      <c r="X4" s="18">
        <v>29.560000000000002</v>
      </c>
      <c r="Y4" s="18">
        <v>28.049999999999997</v>
      </c>
      <c r="Z4" s="19"/>
      <c r="AA4" s="20">
        <f>SUM(B4:Z4)</f>
        <v>585.904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76.33</v>
      </c>
      <c r="O7" s="28">
        <v>71.67</v>
      </c>
      <c r="P7" s="28">
        <v>77.88</v>
      </c>
      <c r="Q7" s="28">
        <v>89.74</v>
      </c>
      <c r="R7" s="28">
        <v>101.39</v>
      </c>
      <c r="S7" s="28">
        <v>107.68</v>
      </c>
      <c r="T7" s="28">
        <v>105.34</v>
      </c>
      <c r="U7" s="28">
        <v>93.7</v>
      </c>
      <c r="V7" s="28">
        <v>86.01</v>
      </c>
      <c r="W7" s="28">
        <v>79.38</v>
      </c>
      <c r="X7" s="28">
        <v>81.64</v>
      </c>
      <c r="Y7" s="28">
        <v>78.02</v>
      </c>
      <c r="Z7" s="29"/>
      <c r="AA7" s="30">
        <f>IF(SUM(B7:Z7)&lt;&gt;0,AVERAGEIF(B7:Z7,"&lt;&gt;"""),"")</f>
        <v>87.398333333333355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7.7239999999999993</v>
      </c>
      <c r="O14" s="57">
        <v>9.8019999999999996</v>
      </c>
      <c r="P14" s="57">
        <v>5.516</v>
      </c>
      <c r="Q14" s="57">
        <v>10.536999999999999</v>
      </c>
      <c r="R14" s="57">
        <v>8.9060000000000006</v>
      </c>
      <c r="S14" s="57">
        <v>32.057000000000002</v>
      </c>
      <c r="T14" s="57">
        <v>31.09</v>
      </c>
      <c r="U14" s="57">
        <v>19.078999999999997</v>
      </c>
      <c r="V14" s="57">
        <v>28.236000000000001</v>
      </c>
      <c r="W14" s="57">
        <v>16.038</v>
      </c>
      <c r="X14" s="57">
        <v>20.013999999999999</v>
      </c>
      <c r="Y14" s="57">
        <v>10.154</v>
      </c>
      <c r="Z14" s="58"/>
      <c r="AA14" s="59">
        <f t="shared" si="0"/>
        <v>199.15300000000002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7.7239999999999993</v>
      </c>
      <c r="O16" s="62">
        <f t="shared" si="1"/>
        <v>9.8019999999999996</v>
      </c>
      <c r="P16" s="62">
        <f t="shared" si="1"/>
        <v>5.516</v>
      </c>
      <c r="Q16" s="62">
        <f t="shared" si="1"/>
        <v>10.536999999999999</v>
      </c>
      <c r="R16" s="62">
        <f t="shared" si="1"/>
        <v>8.9060000000000006</v>
      </c>
      <c r="S16" s="62">
        <f t="shared" si="1"/>
        <v>32.057000000000002</v>
      </c>
      <c r="T16" s="62">
        <f t="shared" si="1"/>
        <v>31.09</v>
      </c>
      <c r="U16" s="62">
        <f t="shared" si="1"/>
        <v>19.078999999999997</v>
      </c>
      <c r="V16" s="62">
        <f t="shared" si="1"/>
        <v>28.236000000000001</v>
      </c>
      <c r="W16" s="62">
        <f t="shared" si="1"/>
        <v>16.038</v>
      </c>
      <c r="X16" s="62">
        <f t="shared" si="1"/>
        <v>20.013999999999999</v>
      </c>
      <c r="Y16" s="62">
        <f t="shared" si="1"/>
        <v>10.154</v>
      </c>
      <c r="Z16" s="63" t="str">
        <f t="shared" si="1"/>
        <v/>
      </c>
      <c r="AA16" s="64">
        <f>SUM(AA10:AA15)</f>
        <v>199.15300000000002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0.21099999999999999</v>
      </c>
      <c r="O20" s="77">
        <v>0.21199999999999999</v>
      </c>
      <c r="P20" s="77">
        <v>0.19900000000000001</v>
      </c>
      <c r="Q20" s="77">
        <v>1.4390000000000001</v>
      </c>
      <c r="R20" s="77">
        <v>0.186</v>
      </c>
      <c r="S20" s="77">
        <v>0.182</v>
      </c>
      <c r="T20" s="77">
        <v>0.17899999999999999</v>
      </c>
      <c r="U20" s="77">
        <v>1.7270000000000001</v>
      </c>
      <c r="V20" s="77">
        <v>2.96</v>
      </c>
      <c r="W20" s="77">
        <v>0.152</v>
      </c>
      <c r="X20" s="77">
        <v>0.14899999999999999</v>
      </c>
      <c r="Y20" s="77">
        <v>0.14499999999999999</v>
      </c>
      <c r="Z20" s="78"/>
      <c r="AA20" s="79">
        <f t="shared" si="2"/>
        <v>7.7409999999999997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15.663</v>
      </c>
      <c r="O21" s="81">
        <v>16.446999999999999</v>
      </c>
      <c r="P21" s="81">
        <v>41.53</v>
      </c>
      <c r="Q21" s="81">
        <v>55.498000000000005</v>
      </c>
      <c r="R21" s="81">
        <v>10.176</v>
      </c>
      <c r="S21" s="81">
        <v>0.14699999999999999</v>
      </c>
      <c r="T21" s="81">
        <v>10.008000000000001</v>
      </c>
      <c r="U21" s="81">
        <v>14.472</v>
      </c>
      <c r="V21" s="81">
        <v>4</v>
      </c>
      <c r="W21" s="81">
        <v>18.521000000000001</v>
      </c>
      <c r="X21" s="81">
        <v>9.3970000000000002</v>
      </c>
      <c r="Y21" s="81">
        <v>17.750999999999998</v>
      </c>
      <c r="Z21" s="78"/>
      <c r="AA21" s="79">
        <f t="shared" si="2"/>
        <v>213.60999999999999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15.874000000000001</v>
      </c>
      <c r="O25" s="88">
        <f t="shared" si="3"/>
        <v>16.658999999999999</v>
      </c>
      <c r="P25" s="88">
        <f t="shared" si="3"/>
        <v>41.728999999999999</v>
      </c>
      <c r="Q25" s="88">
        <f t="shared" si="3"/>
        <v>56.937000000000005</v>
      </c>
      <c r="R25" s="88">
        <f t="shared" si="3"/>
        <v>10.362</v>
      </c>
      <c r="S25" s="88">
        <f t="shared" si="3"/>
        <v>0.32899999999999996</v>
      </c>
      <c r="T25" s="88">
        <f t="shared" si="3"/>
        <v>10.187000000000001</v>
      </c>
      <c r="U25" s="88">
        <f t="shared" si="3"/>
        <v>16.198999999999998</v>
      </c>
      <c r="V25" s="88">
        <f t="shared" si="3"/>
        <v>6.96</v>
      </c>
      <c r="W25" s="88">
        <f t="shared" si="3"/>
        <v>18.673000000000002</v>
      </c>
      <c r="X25" s="88">
        <f t="shared" si="3"/>
        <v>9.5459999999999994</v>
      </c>
      <c r="Y25" s="88">
        <f t="shared" si="3"/>
        <v>17.895999999999997</v>
      </c>
      <c r="Z25" s="89">
        <f t="shared" si="3"/>
        <v>0</v>
      </c>
      <c r="AA25" s="90">
        <f t="shared" si="3"/>
        <v>221.351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23.597999999999999</v>
      </c>
      <c r="O29" s="77">
        <v>26.460999999999999</v>
      </c>
      <c r="P29" s="77">
        <v>47.244999999999997</v>
      </c>
      <c r="Q29" s="77">
        <v>67.474000000000004</v>
      </c>
      <c r="R29" s="77">
        <v>19.268000000000001</v>
      </c>
      <c r="S29" s="77">
        <v>32.386000000000003</v>
      </c>
      <c r="T29" s="77">
        <v>41.277000000000001</v>
      </c>
      <c r="U29" s="77">
        <v>35.277999999999999</v>
      </c>
      <c r="V29" s="77">
        <v>35.195999999999998</v>
      </c>
      <c r="W29" s="77">
        <v>34.710999999999999</v>
      </c>
      <c r="X29" s="77">
        <v>29.56</v>
      </c>
      <c r="Y29" s="77">
        <v>28.05</v>
      </c>
      <c r="Z29" s="78"/>
      <c r="AA29" s="79">
        <f>SUM(B29:Z29)</f>
        <v>420.50400000000002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23.597999999999999</v>
      </c>
      <c r="O31" s="62">
        <f t="shared" si="4"/>
        <v>26.460999999999999</v>
      </c>
      <c r="P31" s="62">
        <f t="shared" si="4"/>
        <v>47.244999999999997</v>
      </c>
      <c r="Q31" s="62">
        <f t="shared" si="4"/>
        <v>67.474000000000004</v>
      </c>
      <c r="R31" s="62">
        <f t="shared" si="4"/>
        <v>19.268000000000001</v>
      </c>
      <c r="S31" s="62">
        <f t="shared" si="4"/>
        <v>32.386000000000003</v>
      </c>
      <c r="T31" s="62">
        <f t="shared" si="4"/>
        <v>41.277000000000001</v>
      </c>
      <c r="U31" s="62">
        <f t="shared" si="4"/>
        <v>35.277999999999999</v>
      </c>
      <c r="V31" s="62">
        <f t="shared" si="4"/>
        <v>35.195999999999998</v>
      </c>
      <c r="W31" s="62">
        <f t="shared" si="4"/>
        <v>34.710999999999999</v>
      </c>
      <c r="X31" s="62">
        <f t="shared" si="4"/>
        <v>29.56</v>
      </c>
      <c r="Y31" s="62">
        <f t="shared" si="4"/>
        <v>28.05</v>
      </c>
      <c r="Z31" s="63">
        <f t="shared" si="4"/>
        <v>0</v>
      </c>
      <c r="AA31" s="64">
        <f t="shared" si="4"/>
        <v>420.50400000000002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44</v>
      </c>
      <c r="S38" s="99">
        <v>66.900000000000006</v>
      </c>
      <c r="T38" s="99">
        <v>54.5</v>
      </c>
      <c r="U38" s="99"/>
      <c r="V38" s="99"/>
      <c r="W38" s="99"/>
      <c r="X38" s="99"/>
      <c r="Y38" s="99"/>
      <c r="Z38" s="100"/>
      <c r="AA38" s="79">
        <f t="shared" si="5"/>
        <v>165.4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44</v>
      </c>
      <c r="S39" s="88">
        <f t="shared" si="6"/>
        <v>66.900000000000006</v>
      </c>
      <c r="T39" s="88">
        <f t="shared" si="6"/>
        <v>54.5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44</v>
      </c>
      <c r="S46" s="99">
        <v>66.900000000000006</v>
      </c>
      <c r="T46" s="99">
        <v>54.5</v>
      </c>
      <c r="U46" s="99"/>
      <c r="V46" s="99"/>
      <c r="W46" s="99"/>
      <c r="X46" s="99"/>
      <c r="Y46" s="99"/>
      <c r="Z46" s="100"/>
      <c r="AA46" s="79">
        <f t="shared" si="7"/>
        <v>165.4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44</v>
      </c>
      <c r="S48" s="88">
        <f t="shared" si="8"/>
        <v>66.900000000000006</v>
      </c>
      <c r="T48" s="88">
        <f t="shared" si="8"/>
        <v>54.5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165.4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23.597999999999999</v>
      </c>
      <c r="O51" s="88">
        <f t="shared" si="10"/>
        <v>26.460999999999999</v>
      </c>
      <c r="P51" s="88">
        <f t="shared" si="10"/>
        <v>47.244999999999997</v>
      </c>
      <c r="Q51" s="88">
        <f t="shared" si="10"/>
        <v>67.474000000000004</v>
      </c>
      <c r="R51" s="88">
        <f t="shared" si="10"/>
        <v>63.268000000000001</v>
      </c>
      <c r="S51" s="88">
        <f t="shared" si="10"/>
        <v>99.286000000000001</v>
      </c>
      <c r="T51" s="88">
        <f t="shared" si="10"/>
        <v>95.777000000000001</v>
      </c>
      <c r="U51" s="88">
        <f t="shared" si="10"/>
        <v>35.277999999999992</v>
      </c>
      <c r="V51" s="88">
        <f t="shared" si="10"/>
        <v>35.195999999999998</v>
      </c>
      <c r="W51" s="88">
        <f t="shared" si="10"/>
        <v>34.710999999999999</v>
      </c>
      <c r="X51" s="88">
        <f t="shared" si="10"/>
        <v>29.56</v>
      </c>
      <c r="Y51" s="88">
        <f t="shared" si="10"/>
        <v>28.049999999999997</v>
      </c>
      <c r="Z51" s="89">
        <f t="shared" si="10"/>
        <v>0</v>
      </c>
      <c r="AA51" s="104">
        <f>SUM(B51:Z51)</f>
        <v>585.90399999999988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44</v>
      </c>
      <c r="S4" s="18">
        <v>66.900000000000006</v>
      </c>
      <c r="T4" s="18">
        <v>54.5</v>
      </c>
      <c r="U4" s="18"/>
      <c r="V4" s="18"/>
      <c r="W4" s="18"/>
      <c r="X4" s="18"/>
      <c r="Y4" s="18"/>
      <c r="Z4" s="19"/>
      <c r="AA4" s="111">
        <f>SUM(B4:Z4)</f>
        <v>165.4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76.33</v>
      </c>
      <c r="O7" s="117">
        <v>71.67</v>
      </c>
      <c r="P7" s="117">
        <v>77.88</v>
      </c>
      <c r="Q7" s="117">
        <v>89.74</v>
      </c>
      <c r="R7" s="117">
        <v>101.39</v>
      </c>
      <c r="S7" s="117">
        <v>107.68</v>
      </c>
      <c r="T7" s="117">
        <v>105.34</v>
      </c>
      <c r="U7" s="117">
        <v>93.7</v>
      </c>
      <c r="V7" s="117">
        <v>86.01</v>
      </c>
      <c r="W7" s="117">
        <v>79.38</v>
      </c>
      <c r="X7" s="117">
        <v>81.64</v>
      </c>
      <c r="Y7" s="117">
        <v>78.02</v>
      </c>
      <c r="Z7" s="118"/>
      <c r="AA7" s="119">
        <f>IF(SUM(B7:Z7)&lt;&gt;0,AVERAGEIF(B7:Z7,"&lt;&gt;"""),"")</f>
        <v>87.398333333333355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44</v>
      </c>
      <c r="S23" s="133">
        <v>66.900000000000006</v>
      </c>
      <c r="T23" s="133">
        <v>54.5</v>
      </c>
      <c r="U23" s="133"/>
      <c r="V23" s="133"/>
      <c r="W23" s="133"/>
      <c r="X23" s="133"/>
      <c r="Y23" s="133"/>
      <c r="Z23" s="131"/>
      <c r="AA23" s="132">
        <f t="shared" si="2"/>
        <v>165.4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44</v>
      </c>
      <c r="S24" s="135">
        <f t="shared" si="3"/>
        <v>66.900000000000006</v>
      </c>
      <c r="T24" s="135">
        <f t="shared" si="3"/>
        <v>54.5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2024-01-19T09:17:41Z</dcterms:created>
  <dcterms:modified xsi:type="dcterms:W3CDTF">2024-01-19T09:17:42Z</dcterms:modified>
</cp:coreProperties>
</file>