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<sst xmlns="http://schemas.openxmlformats.org/spreadsheetml/2006/main" count="117" uniqueCount="53">
  <si>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18/01/2024 11:17:35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</si>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</sst>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CB-447D-B743-8EDCD486E9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8CB-447D-B743-8EDCD486E9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111</c:v>
                </c:pt>
                <c:pt idx="14">
                  <c:v>19.797000000000001</c:v>
                </c:pt>
                <c:pt idx="16">
                  <c:v>122.06700000000001</c:v>
                </c:pt>
                <c:pt idx="17">
                  <c:v>74.75</c:v>
                </c:pt>
                <c:pt idx="18">
                  <c:v>118.38</c:v>
                </c:pt>
                <c:pt idx="2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CB-447D-B743-8EDCD486E9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5.8</c:v>
                </c:pt>
                <c:pt idx="13">
                  <c:v>20</c:v>
                </c:pt>
                <c:pt idx="14">
                  <c:v>0</c:v>
                </c:pt>
                <c:pt idx="15">
                  <c:v>78.099999999999994</c:v>
                </c:pt>
                <c:pt idx="16">
                  <c:v>51.3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19.8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CB-447D-B743-8EDCD486E9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20.352</c:v>
                </c:pt>
                <c:pt idx="13">
                  <c:v>0.86199999999999999</c:v>
                </c:pt>
                <c:pt idx="14">
                  <c:v>56.753</c:v>
                </c:pt>
                <c:pt idx="15">
                  <c:v>1.7999999999999999E-2</c:v>
                </c:pt>
                <c:pt idx="16">
                  <c:v>14.4</c:v>
                </c:pt>
                <c:pt idx="21">
                  <c:v>7.79</c:v>
                </c:pt>
                <c:pt idx="22">
                  <c:v>23.323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CB-447D-B743-8EDCD486E9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CB-447D-B743-8EDCD486E9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8CB-447D-B743-8EDCD486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45.436999999999998</c:v>
                </c:pt>
                <c:pt idx="13">
                  <c:v>152.602</c:v>
                </c:pt>
                <c:pt idx="14">
                  <c:v>96.652000000000001</c:v>
                </c:pt>
                <c:pt idx="15">
                  <c:v>96.674999999999997</c:v>
                </c:pt>
                <c:pt idx="16">
                  <c:v>221.01199999999997</c:v>
                </c:pt>
                <c:pt idx="17">
                  <c:v>114.29800000000002</c:v>
                </c:pt>
                <c:pt idx="18">
                  <c:v>167.16200000000003</c:v>
                </c:pt>
                <c:pt idx="19">
                  <c:v>39.573999999999998</c:v>
                </c:pt>
                <c:pt idx="20">
                  <c:v>62.327000000000012</c:v>
                </c:pt>
                <c:pt idx="21">
                  <c:v>41.573</c:v>
                </c:pt>
                <c:pt idx="22">
                  <c:v>54.623000000000005</c:v>
                </c:pt>
                <c:pt idx="23">
                  <c:v>39.995000000000005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8CB-447D-B743-8EDCD486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62.18</c:v>
                </c:pt>
                <c:pt idx="13">
                  <c:v>59.66</c:v>
                </c:pt>
                <c:pt idx="14">
                  <c:v>89.4</c:v>
                </c:pt>
                <c:pt idx="15">
                  <c:v>98.46</c:v>
                </c:pt>
                <c:pt idx="16">
                  <c:v>99.88</c:v>
                </c:pt>
                <c:pt idx="17">
                  <c:v>102.86</c:v>
                </c:pt>
                <c:pt idx="18">
                  <c:v>104.32</c:v>
                </c:pt>
                <c:pt idx="19">
                  <c:v>88.6</c:v>
                </c:pt>
                <c:pt idx="20">
                  <c:v>95</c:v>
                </c:pt>
                <c:pt idx="21">
                  <c:v>83.56</c:v>
                </c:pt>
                <c:pt idx="22">
                  <c:v>79.98</c:v>
                </c:pt>
                <c:pt idx="23">
                  <c:v>60.01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8CB-447D-B743-8EDCD486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45.472999999999999</v>
      </c>
      <c r="O4" s="18">
        <v>152.602</v>
      </c>
      <c r="P4" s="18">
        <v>96.651999999999987</v>
      </c>
      <c r="Q4" s="18">
        <v>96.681999999999988</v>
      </c>
      <c r="R4" s="18">
        <v>220.98099999999999</v>
      </c>
      <c r="S4" s="18">
        <v>114.265</v>
      </c>
      <c r="T4" s="18">
        <v>167.17100000000002</v>
      </c>
      <c r="U4" s="18">
        <v>39.573999999999998</v>
      </c>
      <c r="V4" s="18">
        <v>62.350999999999999</v>
      </c>
      <c r="W4" s="18">
        <v>41.573</v>
      </c>
      <c r="X4" s="18">
        <v>54.622999999999998</v>
      </c>
      <c r="Y4" s="18">
        <v>39.995000000000005</v>
      </c>
      <c r="Z4" s="19"/>
      <c r="AA4" s="20">
        <f>SUM(B4:Z4)</f>
        <v>1131.942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62.18</v>
      </c>
      <c r="O7" s="28">
        <v>59.66</v>
      </c>
      <c r="P7" s="28">
        <v>89.4</v>
      </c>
      <c r="Q7" s="28">
        <v>98.46</v>
      </c>
      <c r="R7" s="28">
        <v>99.88</v>
      </c>
      <c r="S7" s="28">
        <v>102.86</v>
      </c>
      <c r="T7" s="28">
        <v>104.32</v>
      </c>
      <c r="U7" s="28">
        <v>88.6</v>
      </c>
      <c r="V7" s="28">
        <v>95</v>
      </c>
      <c r="W7" s="28">
        <v>83.56</v>
      </c>
      <c r="X7" s="28">
        <v>79.98</v>
      </c>
      <c r="Y7" s="28">
        <v>60.01</v>
      </c>
      <c r="Z7" s="29"/>
      <c r="AA7" s="30">
        <f>IF(SUM(B7:Z7)&lt;&gt;0,AVERAGEIF(B7:Z7,"&lt;&gt;"""),"")</f>
        <v>85.325833333333335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111</v>
      </c>
      <c r="P12" s="52">
        <v>19.797000000000001</v>
      </c>
      <c r="Q12" s="52"/>
      <c r="R12" s="52">
        <v>122.06700000000001</v>
      </c>
      <c r="S12" s="52">
        <v>74.75</v>
      </c>
      <c r="T12" s="52">
        <v>118.38</v>
      </c>
      <c r="U12" s="52"/>
      <c r="V12" s="52">
        <v>5</v>
      </c>
      <c r="W12" s="52"/>
      <c r="X12" s="52"/>
      <c r="Y12" s="52"/>
      <c r="Z12" s="53"/>
      <c r="AA12" s="54">
        <f t="shared" si="0"/>
        <v>450.99400000000003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20.352</v>
      </c>
      <c r="O14" s="57">
        <v>0.86199999999999999</v>
      </c>
      <c r="P14" s="57">
        <v>56.753</v>
      </c>
      <c r="Q14" s="57">
        <v>1.7999999999999999E-2</v>
      </c>
      <c r="R14" s="57">
        <v>14.4</v>
      </c>
      <c r="S14" s="57"/>
      <c r="T14" s="57"/>
      <c r="U14" s="57"/>
      <c r="V14" s="57"/>
      <c r="W14" s="57">
        <v>7.79</v>
      </c>
      <c r="X14" s="57">
        <v>23.323</v>
      </c>
      <c r="Y14" s="57"/>
      <c r="Z14" s="58"/>
      <c r="AA14" s="59">
        <f t="shared" si="0"/>
        <v>123.49800000000002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20.352</v>
      </c>
      <c r="O16" s="62">
        <f t="shared" si="1"/>
        <v>111.86199999999999</v>
      </c>
      <c r="P16" s="62">
        <f t="shared" si="1"/>
        <v>76.55</v>
      </c>
      <c r="Q16" s="62">
        <f t="shared" si="1"/>
        <v>1.7999999999999999E-2</v>
      </c>
      <c r="R16" s="62">
        <f t="shared" si="1"/>
        <v>136.46700000000001</v>
      </c>
      <c r="S16" s="62">
        <f t="shared" si="1"/>
        <v>74.75</v>
      </c>
      <c r="T16" s="62">
        <f t="shared" si="1"/>
        <v>118.38</v>
      </c>
      <c r="U16" s="62">
        <f t="shared" si="1"/>
        <v>0</v>
      </c>
      <c r="V16" s="62">
        <f t="shared" si="1"/>
        <v>5</v>
      </c>
      <c r="W16" s="62">
        <f t="shared" si="1"/>
        <v>7.79</v>
      </c>
      <c r="X16" s="62">
        <f t="shared" si="1"/>
        <v>23.323</v>
      </c>
      <c r="Y16" s="62">
        <f t="shared" si="1"/>
        <v>0</v>
      </c>
      <c r="Z16" s="63" t="str">
        <f t="shared" si="1"/>
        <v/>
      </c>
      <c r="AA16" s="64">
        <f>SUM(AA10:AA15)</f>
        <v>574.49200000000008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12.326000000000001</v>
      </c>
      <c r="O20" s="77">
        <v>12.314</v>
      </c>
      <c r="P20" s="77">
        <v>11.613</v>
      </c>
      <c r="Q20" s="77">
        <v>10.914</v>
      </c>
      <c r="R20" s="77">
        <v>10.781000000000001</v>
      </c>
      <c r="S20" s="77">
        <v>10.494999999999999</v>
      </c>
      <c r="T20" s="77">
        <v>16.745999999999999</v>
      </c>
      <c r="U20" s="77">
        <v>10.401</v>
      </c>
      <c r="V20" s="77">
        <v>9.843</v>
      </c>
      <c r="W20" s="77">
        <v>9.1720000000000006</v>
      </c>
      <c r="X20" s="77">
        <v>8.7989999999999995</v>
      </c>
      <c r="Y20" s="77">
        <v>8.6419999999999995</v>
      </c>
      <c r="Z20" s="78"/>
      <c r="AA20" s="79">
        <f t="shared" si="2"/>
        <v>132.04599999999999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6.9950000000000001</v>
      </c>
      <c r="O21" s="81">
        <v>8.4260000000000002</v>
      </c>
      <c r="P21" s="81">
        <v>8.4890000000000008</v>
      </c>
      <c r="Q21" s="81">
        <v>7.65</v>
      </c>
      <c r="R21" s="81">
        <v>22.433</v>
      </c>
      <c r="S21" s="81">
        <v>29.02</v>
      </c>
      <c r="T21" s="81">
        <v>32.045000000000002</v>
      </c>
      <c r="U21" s="81">
        <v>29.172999999999998</v>
      </c>
      <c r="V21" s="81">
        <v>27.708000000000002</v>
      </c>
      <c r="W21" s="81">
        <v>24.611000000000001</v>
      </c>
      <c r="X21" s="81">
        <v>22.501000000000001</v>
      </c>
      <c r="Y21" s="81">
        <v>31.353000000000002</v>
      </c>
      <c r="Z21" s="78"/>
      <c r="AA21" s="79">
        <f t="shared" si="2"/>
        <v>250.404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19.321000000000002</v>
      </c>
      <c r="O25" s="88">
        <f t="shared" si="3"/>
        <v>20.740000000000002</v>
      </c>
      <c r="P25" s="88">
        <f t="shared" si="3"/>
        <v>20.102</v>
      </c>
      <c r="Q25" s="88">
        <f t="shared" si="3"/>
        <v>18.564</v>
      </c>
      <c r="R25" s="88">
        <f t="shared" si="3"/>
        <v>33.213999999999999</v>
      </c>
      <c r="S25" s="88">
        <f t="shared" si="3"/>
        <v>39.515000000000001</v>
      </c>
      <c r="T25" s="88">
        <f t="shared" si="3"/>
        <v>48.790999999999997</v>
      </c>
      <c r="U25" s="88">
        <f t="shared" si="3"/>
        <v>39.573999999999998</v>
      </c>
      <c r="V25" s="88">
        <f t="shared" si="3"/>
        <v>37.551000000000002</v>
      </c>
      <c r="W25" s="88">
        <f t="shared" si="3"/>
        <v>33.783000000000001</v>
      </c>
      <c r="X25" s="88">
        <f t="shared" si="3"/>
        <v>31.3</v>
      </c>
      <c r="Y25" s="88">
        <f t="shared" si="3"/>
        <v>39.995000000000005</v>
      </c>
      <c r="Z25" s="89" t="str">
        <f t="shared" si="3"/>
        <v/>
      </c>
      <c r="AA25" s="90">
        <f>SUM(AA19:AA24)</f>
        <v>382.45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39.673000000000002</v>
      </c>
      <c r="O29" s="77">
        <v>132.602</v>
      </c>
      <c r="P29" s="77">
        <v>96.652000000000001</v>
      </c>
      <c r="Q29" s="77">
        <v>18.582000000000001</v>
      </c>
      <c r="R29" s="77">
        <v>169.68100000000001</v>
      </c>
      <c r="S29" s="77">
        <v>114.265</v>
      </c>
      <c r="T29" s="77">
        <v>167.17099999999999</v>
      </c>
      <c r="U29" s="77">
        <v>39.573999999999998</v>
      </c>
      <c r="V29" s="77">
        <v>42.551000000000002</v>
      </c>
      <c r="W29" s="77">
        <v>41.573</v>
      </c>
      <c r="X29" s="77">
        <v>54.622999999999998</v>
      </c>
      <c r="Y29" s="77">
        <v>39.994999999999997</v>
      </c>
      <c r="Z29" s="78"/>
      <c r="AA29" s="79">
        <f>SUM(B29:Z29)</f>
        <v>956.94200000000001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39.673000000000002</v>
      </c>
      <c r="O31" s="62">
        <f t="shared" si="4"/>
        <v>132.602</v>
      </c>
      <c r="P31" s="62">
        <f t="shared" si="4"/>
        <v>96.652000000000001</v>
      </c>
      <c r="Q31" s="62">
        <f t="shared" si="4"/>
        <v>18.582000000000001</v>
      </c>
      <c r="R31" s="62">
        <f t="shared" si="4"/>
        <v>169.68100000000001</v>
      </c>
      <c r="S31" s="62">
        <f t="shared" si="4"/>
        <v>114.265</v>
      </c>
      <c r="T31" s="62">
        <f t="shared" si="4"/>
        <v>167.17099999999999</v>
      </c>
      <c r="U31" s="62">
        <f t="shared" si="4"/>
        <v>39.573999999999998</v>
      </c>
      <c r="V31" s="62">
        <f t="shared" si="4"/>
        <v>42.551000000000002</v>
      </c>
      <c r="W31" s="62">
        <f t="shared" si="4"/>
        <v>41.573</v>
      </c>
      <c r="X31" s="62">
        <f t="shared" si="4"/>
        <v>54.622999999999998</v>
      </c>
      <c r="Y31" s="62">
        <f t="shared" si="4"/>
        <v>39.994999999999997</v>
      </c>
      <c r="Z31" s="63" t="str">
        <f t="shared" si="4"/>
        <v/>
      </c>
      <c r="AA31" s="64">
        <f>SUM(AA28:AA30)</f>
        <v>956.94200000000001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5.8</v>
      </c>
      <c r="O38" s="99">
        <v>20</v>
      </c>
      <c r="P38" s="99"/>
      <c r="Q38" s="99">
        <v>78.099999999999994</v>
      </c>
      <c r="R38" s="99">
        <v>51.3</v>
      </c>
      <c r="S38" s="99"/>
      <c r="T38" s="99"/>
      <c r="U38" s="99"/>
      <c r="V38" s="99">
        <v>19.8</v>
      </c>
      <c r="W38" s="99"/>
      <c r="X38" s="99"/>
      <c r="Y38" s="99"/>
      <c r="Z38" s="100"/>
      <c r="AA38" s="79">
        <f t="shared" si="5"/>
        <v>175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5.8</v>
      </c>
      <c r="O39" s="88">
        <f t="shared" si="6"/>
        <v>20</v>
      </c>
      <c r="P39" s="88">
        <f t="shared" si="6"/>
        <v>0</v>
      </c>
      <c r="Q39" s="88">
        <f t="shared" si="6"/>
        <v>78.099999999999994</v>
      </c>
      <c r="R39" s="88">
        <f t="shared" si="6"/>
        <v>51.3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19.8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5.8</v>
      </c>
      <c r="O46" s="99">
        <v>20</v>
      </c>
      <c r="P46" s="99"/>
      <c r="Q46" s="99">
        <v>78.099999999999994</v>
      </c>
      <c r="R46" s="99">
        <v>51.3</v>
      </c>
      <c r="S46" s="99"/>
      <c r="T46" s="99"/>
      <c r="U46" s="99"/>
      <c r="V46" s="99">
        <v>19.8</v>
      </c>
      <c r="W46" s="99"/>
      <c r="X46" s="99"/>
      <c r="Y46" s="99"/>
      <c r="Z46" s="100"/>
      <c r="AA46" s="79">
        <f t="shared" si="7"/>
        <v>175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5.8</v>
      </c>
      <c r="O48" s="88">
        <f t="shared" si="8"/>
        <v>20</v>
      </c>
      <c r="P48" s="88">
        <f t="shared" si="8"/>
        <v>0</v>
      </c>
      <c r="Q48" s="88">
        <f t="shared" si="8"/>
        <v>78.099999999999994</v>
      </c>
      <c r="R48" s="88">
        <f t="shared" si="8"/>
        <v>51.3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19.8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45.472999999999999</v>
      </c>
      <c r="O51" s="88">
        <f t="shared" si="10"/>
        <v>152.602</v>
      </c>
      <c r="P51" s="88">
        <f t="shared" si="10"/>
        <v>96.652000000000001</v>
      </c>
      <c r="Q51" s="88">
        <f t="shared" si="10"/>
        <v>96.681999999999988</v>
      </c>
      <c r="R51" s="88">
        <f t="shared" si="10"/>
        <v>220.98099999999999</v>
      </c>
      <c r="S51" s="88">
        <f t="shared" si="10"/>
        <v>114.265</v>
      </c>
      <c r="T51" s="88">
        <f t="shared" si="10"/>
        <v>167.17099999999999</v>
      </c>
      <c r="U51" s="88">
        <f t="shared" si="10"/>
        <v>39.573999999999998</v>
      </c>
      <c r="V51" s="88">
        <f t="shared" si="10"/>
        <v>62.350999999999999</v>
      </c>
      <c r="W51" s="88">
        <f t="shared" si="10"/>
        <v>41.573</v>
      </c>
      <c r="X51" s="88">
        <f t="shared" si="10"/>
        <v>54.623000000000005</v>
      </c>
      <c r="Y51" s="88">
        <f t="shared" si="10"/>
        <v>39.995000000000005</v>
      </c>
      <c r="Z51" s="89" t="str">
        <f t="shared" si="10"/>
        <v/>
      </c>
      <c r="AA51" s="104">
        <f>SUM(B51:Z51)</f>
        <v>1131.942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45.436999999999998</v>
      </c>
      <c r="O4" s="18">
        <v>152.602</v>
      </c>
      <c r="P4" s="18">
        <v>96.652000000000001</v>
      </c>
      <c r="Q4" s="18">
        <v>96.674999999999997</v>
      </c>
      <c r="R4" s="18">
        <v>221.01199999999997</v>
      </c>
      <c r="S4" s="18">
        <v>114.29800000000002</v>
      </c>
      <c r="T4" s="18">
        <v>167.16200000000003</v>
      </c>
      <c r="U4" s="18">
        <v>39.573999999999998</v>
      </c>
      <c r="V4" s="18">
        <v>62.327000000000012</v>
      </c>
      <c r="W4" s="18">
        <v>41.573</v>
      </c>
      <c r="X4" s="18">
        <v>54.623000000000005</v>
      </c>
      <c r="Y4" s="18">
        <v>39.995000000000005</v>
      </c>
      <c r="Z4" s="19"/>
      <c r="AA4" s="20">
        <f>SUM(B4:Z4)</f>
        <v>1131.9299999999998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62.18</v>
      </c>
      <c r="O7" s="28">
        <v>59.66</v>
      </c>
      <c r="P7" s="28">
        <v>89.4</v>
      </c>
      <c r="Q7" s="28">
        <v>98.46</v>
      </c>
      <c r="R7" s="28">
        <v>99.88</v>
      </c>
      <c r="S7" s="28">
        <v>102.86</v>
      </c>
      <c r="T7" s="28">
        <v>104.32</v>
      </c>
      <c r="U7" s="28">
        <v>88.6</v>
      </c>
      <c r="V7" s="28">
        <v>95</v>
      </c>
      <c r="W7" s="28">
        <v>83.56</v>
      </c>
      <c r="X7" s="28">
        <v>79.98</v>
      </c>
      <c r="Y7" s="28">
        <v>60.01</v>
      </c>
      <c r="Z7" s="29"/>
      <c r="AA7" s="30">
        <f>IF(SUM(B7:Z7)&lt;&gt;0,AVERAGEIF(B7:Z7,"&lt;&gt;"""),"")</f>
        <v>85.325833333333335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33</v>
      </c>
      <c r="P12" s="52">
        <v>8.0410000000000004</v>
      </c>
      <c r="Q12" s="52">
        <v>8.0730000000000004</v>
      </c>
      <c r="R12" s="52">
        <v>202.2</v>
      </c>
      <c r="S12" s="52"/>
      <c r="T12" s="52"/>
      <c r="U12" s="52"/>
      <c r="V12" s="52">
        <v>32.706000000000003</v>
      </c>
      <c r="W12" s="52"/>
      <c r="X12" s="52"/>
      <c r="Y12" s="52"/>
      <c r="Z12" s="53"/>
      <c r="AA12" s="54">
        <f t="shared" si="0"/>
        <v>284.02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55.49799999999999</v>
      </c>
      <c r="P14" s="57">
        <v>12.61</v>
      </c>
      <c r="Q14" s="57">
        <v>11.814</v>
      </c>
      <c r="R14" s="57">
        <v>3.8570000000000002</v>
      </c>
      <c r="S14" s="57">
        <v>18.151</v>
      </c>
      <c r="T14" s="57">
        <v>6.9329999999999998</v>
      </c>
      <c r="U14" s="57">
        <v>32.191000000000003</v>
      </c>
      <c r="V14" s="57">
        <v>26.390999999999998</v>
      </c>
      <c r="W14" s="57">
        <v>12.269000000000002</v>
      </c>
      <c r="X14" s="57">
        <v>10.119999999999999</v>
      </c>
      <c r="Y14" s="57">
        <v>9.5490000000000013</v>
      </c>
      <c r="Z14" s="58"/>
      <c r="AA14" s="59">
        <f t="shared" si="0"/>
        <v>199.38300000000001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88.49799999999999</v>
      </c>
      <c r="P16" s="62">
        <f t="shared" si="1"/>
        <v>20.651</v>
      </c>
      <c r="Q16" s="62">
        <f t="shared" si="1"/>
        <v>19.887</v>
      </c>
      <c r="R16" s="62">
        <f t="shared" si="1"/>
        <v>206.05699999999999</v>
      </c>
      <c r="S16" s="62">
        <f t="shared" si="1"/>
        <v>18.151</v>
      </c>
      <c r="T16" s="62">
        <f t="shared" si="1"/>
        <v>6.9329999999999998</v>
      </c>
      <c r="U16" s="62">
        <f t="shared" si="1"/>
        <v>32.191000000000003</v>
      </c>
      <c r="V16" s="62">
        <f t="shared" si="1"/>
        <v>59.097000000000001</v>
      </c>
      <c r="W16" s="62">
        <f t="shared" si="1"/>
        <v>12.269000000000002</v>
      </c>
      <c r="X16" s="62">
        <f t="shared" si="1"/>
        <v>10.119999999999999</v>
      </c>
      <c r="Y16" s="62">
        <f t="shared" si="1"/>
        <v>9.5490000000000013</v>
      </c>
      <c r="Z16" s="63" t="str">
        <f t="shared" si="1"/>
        <v/>
      </c>
      <c r="AA16" s="64">
        <f>SUM(AA10:AA15)</f>
        <v>483.40300000000002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4.08</v>
      </c>
      <c r="O20" s="77">
        <v>8.7940000000000005</v>
      </c>
      <c r="P20" s="77">
        <v>4.2210000000000001</v>
      </c>
      <c r="Q20" s="77">
        <v>10.854000000000001</v>
      </c>
      <c r="R20" s="77"/>
      <c r="S20" s="77">
        <v>1.7</v>
      </c>
      <c r="T20" s="77"/>
      <c r="U20" s="77"/>
      <c r="V20" s="77"/>
      <c r="W20" s="77"/>
      <c r="X20" s="77">
        <v>7.6379999999999999</v>
      </c>
      <c r="Y20" s="77"/>
      <c r="Z20" s="78"/>
      <c r="AA20" s="79">
        <f t="shared" si="2"/>
        <v>37.286999999999999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41.356999999999999</v>
      </c>
      <c r="O21" s="81">
        <v>55.31</v>
      </c>
      <c r="P21" s="81">
        <v>71.779999999999987</v>
      </c>
      <c r="Q21" s="81">
        <v>65.934000000000012</v>
      </c>
      <c r="R21" s="81">
        <v>14.955</v>
      </c>
      <c r="S21" s="81">
        <v>11.446999999999999</v>
      </c>
      <c r="T21" s="81">
        <v>0.22900000000000001</v>
      </c>
      <c r="U21" s="81">
        <v>7.3829999999999991</v>
      </c>
      <c r="V21" s="81">
        <v>3.2300000000000004</v>
      </c>
      <c r="W21" s="81">
        <v>29.303999999999998</v>
      </c>
      <c r="X21" s="81">
        <v>36.865000000000002</v>
      </c>
      <c r="Y21" s="81">
        <v>30.445999999999998</v>
      </c>
      <c r="Z21" s="78"/>
      <c r="AA21" s="79">
        <f t="shared" si="2"/>
        <v>368.24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45.436999999999998</v>
      </c>
      <c r="O25" s="88">
        <f t="shared" si="3"/>
        <v>64.103999999999999</v>
      </c>
      <c r="P25" s="88">
        <f t="shared" si="3"/>
        <v>76.000999999999991</v>
      </c>
      <c r="Q25" s="88">
        <f t="shared" si="3"/>
        <v>76.788000000000011</v>
      </c>
      <c r="R25" s="88">
        <f t="shared" si="3"/>
        <v>14.955</v>
      </c>
      <c r="S25" s="88">
        <f t="shared" si="3"/>
        <v>13.146999999999998</v>
      </c>
      <c r="T25" s="88">
        <f t="shared" si="3"/>
        <v>0.22900000000000001</v>
      </c>
      <c r="U25" s="88">
        <f t="shared" si="3"/>
        <v>7.3829999999999991</v>
      </c>
      <c r="V25" s="88">
        <f t="shared" si="3"/>
        <v>3.2300000000000004</v>
      </c>
      <c r="W25" s="88">
        <f t="shared" si="3"/>
        <v>29.303999999999998</v>
      </c>
      <c r="X25" s="88">
        <f t="shared" si="3"/>
        <v>44.503</v>
      </c>
      <c r="Y25" s="88">
        <f t="shared" si="3"/>
        <v>30.445999999999998</v>
      </c>
      <c r="Z25" s="89">
        <f t="shared" si="3"/>
        <v>0</v>
      </c>
      <c r="AA25" s="90">
        <f t="shared" si="3"/>
        <v>405.52699999999999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45.436999999999998</v>
      </c>
      <c r="O29" s="77">
        <v>152.602</v>
      </c>
      <c r="P29" s="77">
        <v>96.652000000000001</v>
      </c>
      <c r="Q29" s="77">
        <v>96.674999999999997</v>
      </c>
      <c r="R29" s="77">
        <v>221.012</v>
      </c>
      <c r="S29" s="77">
        <v>31.297999999999998</v>
      </c>
      <c r="T29" s="77">
        <v>7.1619999999999999</v>
      </c>
      <c r="U29" s="77">
        <v>39.573999999999998</v>
      </c>
      <c r="V29" s="77">
        <v>62.326999999999998</v>
      </c>
      <c r="W29" s="77">
        <v>41.573</v>
      </c>
      <c r="X29" s="77">
        <v>54.622999999999998</v>
      </c>
      <c r="Y29" s="77">
        <v>39.994999999999997</v>
      </c>
      <c r="Z29" s="78"/>
      <c r="AA29" s="79">
        <f>SUM(B29:Z29)</f>
        <v>888.93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45.436999999999998</v>
      </c>
      <c r="O31" s="62">
        <f t="shared" si="4"/>
        <v>152.602</v>
      </c>
      <c r="P31" s="62">
        <f t="shared" si="4"/>
        <v>96.652000000000001</v>
      </c>
      <c r="Q31" s="62">
        <f t="shared" si="4"/>
        <v>96.674999999999997</v>
      </c>
      <c r="R31" s="62">
        <f t="shared" si="4"/>
        <v>221.012</v>
      </c>
      <c r="S31" s="62">
        <f t="shared" si="4"/>
        <v>31.297999999999998</v>
      </c>
      <c r="T31" s="62">
        <f t="shared" si="4"/>
        <v>7.1619999999999999</v>
      </c>
      <c r="U31" s="62">
        <f t="shared" si="4"/>
        <v>39.573999999999998</v>
      </c>
      <c r="V31" s="62">
        <f t="shared" si="4"/>
        <v>62.326999999999998</v>
      </c>
      <c r="W31" s="62">
        <f t="shared" si="4"/>
        <v>41.573</v>
      </c>
      <c r="X31" s="62">
        <f t="shared" si="4"/>
        <v>54.622999999999998</v>
      </c>
      <c r="Y31" s="62">
        <f t="shared" si="4"/>
        <v>39.994999999999997</v>
      </c>
      <c r="Z31" s="63">
        <f t="shared" si="4"/>
        <v>0</v>
      </c>
      <c r="AA31" s="64">
        <f t="shared" si="4"/>
        <v>888.93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83</v>
      </c>
      <c r="T38" s="99">
        <v>160</v>
      </c>
      <c r="U38" s="99"/>
      <c r="V38" s="99"/>
      <c r="W38" s="99"/>
      <c r="X38" s="99"/>
      <c r="Y38" s="99"/>
      <c r="Z38" s="100"/>
      <c r="AA38" s="79">
        <f t="shared" si="5"/>
        <v>243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83</v>
      </c>
      <c r="T39" s="88">
        <f t="shared" si="6"/>
        <v>160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83</v>
      </c>
      <c r="T46" s="99">
        <v>160</v>
      </c>
      <c r="U46" s="99"/>
      <c r="V46" s="99"/>
      <c r="W46" s="99"/>
      <c r="X46" s="99"/>
      <c r="Y46" s="99"/>
      <c r="Z46" s="100"/>
      <c r="AA46" s="79">
        <f t="shared" si="7"/>
        <v>243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83</v>
      </c>
      <c r="T48" s="88">
        <f t="shared" si="8"/>
        <v>160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45.436999999999998</v>
      </c>
      <c r="O51" s="88">
        <f t="shared" si="10"/>
        <v>152.60199999999998</v>
      </c>
      <c r="P51" s="88">
        <f t="shared" si="10"/>
        <v>96.651999999999987</v>
      </c>
      <c r="Q51" s="88">
        <f t="shared" si="10"/>
        <v>96.675000000000011</v>
      </c>
      <c r="R51" s="88">
        <f t="shared" si="10"/>
        <v>221.012</v>
      </c>
      <c r="S51" s="88">
        <f t="shared" si="10"/>
        <v>114.298</v>
      </c>
      <c r="T51" s="88">
        <f t="shared" si="10"/>
        <v>167.16200000000001</v>
      </c>
      <c r="U51" s="88">
        <f t="shared" si="10"/>
        <v>39.573999999999998</v>
      </c>
      <c r="V51" s="88">
        <f t="shared" si="10"/>
        <v>62.326999999999998</v>
      </c>
      <c r="W51" s="88">
        <f t="shared" si="10"/>
        <v>41.573</v>
      </c>
      <c r="X51" s="88">
        <f t="shared" si="10"/>
        <v>54.622999999999998</v>
      </c>
      <c r="Y51" s="88">
        <f t="shared" si="10"/>
        <v>39.994999999999997</v>
      </c>
      <c r="Z51" s="89">
        <f t="shared" si="10"/>
        <v>0</v>
      </c>
      <c r="AA51" s="104">
        <f>SUM(B51:Z51)</f>
        <v>1131.9299999999998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-5.8</v>
      </c>
      <c r="O4" s="18">
        <v>-20</v>
      </c>
      <c r="P4" s="18"/>
      <c r="Q4" s="18">
        <v>-78.099999999999994</v>
      </c>
      <c r="R4" s="18">
        <v>-51.3</v>
      </c>
      <c r="S4" s="18">
        <v>83</v>
      </c>
      <c r="T4" s="18">
        <v>160</v>
      </c>
      <c r="U4" s="18"/>
      <c r="V4" s="18">
        <v>-19.8</v>
      </c>
      <c r="W4" s="18"/>
      <c r="X4" s="18"/>
      <c r="Y4" s="18"/>
      <c r="Z4" s="19"/>
      <c r="AA4" s="111">
        <f>SUM(B4:Z4)</f>
        <v>68.000000000000014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62.18</v>
      </c>
      <c r="O7" s="117">
        <v>59.66</v>
      </c>
      <c r="P7" s="117">
        <v>89.4</v>
      </c>
      <c r="Q7" s="117">
        <v>98.46</v>
      </c>
      <c r="R7" s="117">
        <v>99.88</v>
      </c>
      <c r="S7" s="117">
        <v>102.86</v>
      </c>
      <c r="T7" s="117">
        <v>104.32</v>
      </c>
      <c r="U7" s="117">
        <v>88.6</v>
      </c>
      <c r="V7" s="117">
        <v>95</v>
      </c>
      <c r="W7" s="117">
        <v>83.56</v>
      </c>
      <c r="X7" s="117">
        <v>79.98</v>
      </c>
      <c r="Y7" s="117">
        <v>60.01</v>
      </c>
      <c r="Z7" s="118"/>
      <c r="AA7" s="119">
        <f>IF(SUM(B7:Z7)&lt;&gt;0,AVERAGEIF(B7:Z7,"&lt;&gt;"""),"")</f>
        <v>85.325833333333335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5.8</v>
      </c>
      <c r="O15" s="133">
        <v>20</v>
      </c>
      <c r="P15" s="133"/>
      <c r="Q15" s="133">
        <v>78.099999999999994</v>
      </c>
      <c r="R15" s="133">
        <v>51.3</v>
      </c>
      <c r="S15" s="133"/>
      <c r="T15" s="133"/>
      <c r="U15" s="133"/>
      <c r="V15" s="133">
        <v>19.8</v>
      </c>
      <c r="W15" s="133"/>
      <c r="X15" s="133"/>
      <c r="Y15" s="133"/>
      <c r="Z15" s="131"/>
      <c r="AA15" s="132">
        <f t="shared" si="0"/>
        <v>175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5.8</v>
      </c>
      <c r="O16" s="135">
        <f t="shared" si="1"/>
        <v>20</v>
      </c>
      <c r="P16" s="135">
        <f t="shared" si="1"/>
        <v>0</v>
      </c>
      <c r="Q16" s="135">
        <f t="shared" si="1"/>
        <v>78.099999999999994</v>
      </c>
      <c r="R16" s="135">
        <f t="shared" si="1"/>
        <v>51.3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19.8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83</v>
      </c>
      <c r="T23" s="133">
        <v>160</v>
      </c>
      <c r="U23" s="133"/>
      <c r="V23" s="133"/>
      <c r="W23" s="133"/>
      <c r="X23" s="133"/>
      <c r="Y23" s="133"/>
      <c r="Z23" s="131"/>
      <c r="AA23" s="132">
        <f t="shared" si="2"/>
        <v>243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83</v>
      </c>
      <c r="T24" s="135">
        <f t="shared" si="3"/>
        <v>160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2024-01-18T09:17:35Z</dcterms:created>
  <dcterms:modified xsi:type="dcterms:W3CDTF">2024-01-18T09:17:36Z</dcterms:modified>
</cp:coreProperties>
</file>