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<sst xmlns="http://schemas.openxmlformats.org/spreadsheetml/2006/main" count="117" uniqueCount="53">
  <si>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17/01/2024 11:18:25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</si>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</sst>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844-4A68-8B2E-3C84FD5D33D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844-4A68-8B2E-3C84FD5D33D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125.333</c:v>
                </c:pt>
                <c:pt idx="13">
                  <c:v>142.583</c:v>
                </c:pt>
                <c:pt idx="14">
                  <c:v>16.887</c:v>
                </c:pt>
                <c:pt idx="15">
                  <c:v>2</c:v>
                </c:pt>
                <c:pt idx="16">
                  <c:v>3.8330000000000002</c:v>
                </c:pt>
                <c:pt idx="18">
                  <c:v>4.6669999999999998</c:v>
                </c:pt>
                <c:pt idx="19">
                  <c:v>19.899999999999999</c:v>
                </c:pt>
                <c:pt idx="20">
                  <c:v>20.994</c:v>
                </c:pt>
                <c:pt idx="21">
                  <c:v>2.6389999999999998</c:v>
                </c:pt>
                <c:pt idx="22">
                  <c:v>9.5640000000000001</c:v>
                </c:pt>
                <c:pt idx="23">
                  <c:v>8.6120000000000001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844-4A68-8B2E-3C84FD5D33D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30.8</c:v>
                </c:pt>
                <c:pt idx="22">
                  <c:v>21.4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844-4A68-8B2E-3C84FD5D33D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63.014000000000003</c:v>
                </c:pt>
                <c:pt idx="13">
                  <c:v>140.37800000000001</c:v>
                </c:pt>
                <c:pt idx="14">
                  <c:v>81.328000000000003</c:v>
                </c:pt>
                <c:pt idx="15">
                  <c:v>3.1589999999999998</c:v>
                </c:pt>
                <c:pt idx="16">
                  <c:v>13.081000000000001</c:v>
                </c:pt>
                <c:pt idx="17">
                  <c:v>5.2389999999999999</c:v>
                </c:pt>
                <c:pt idx="18">
                  <c:v>14.747</c:v>
                </c:pt>
                <c:pt idx="19">
                  <c:v>13.257</c:v>
                </c:pt>
                <c:pt idx="20">
                  <c:v>14.986000000000001</c:v>
                </c:pt>
                <c:pt idx="21">
                  <c:v>15.911</c:v>
                </c:pt>
                <c:pt idx="22">
                  <c:v>15.103999999999999</c:v>
                </c:pt>
                <c:pt idx="23">
                  <c:v>16.402000000000001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844-4A68-8B2E-3C84FD5D33D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844-4A68-8B2E-3C84FD5D33D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844-4A68-8B2E-3C84FD5D33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213.03399999999999</c:v>
                </c:pt>
                <c:pt idx="13">
                  <c:v>307.90600000000001</c:v>
                </c:pt>
                <c:pt idx="14">
                  <c:v>124.17200000000001</c:v>
                </c:pt>
                <c:pt idx="15">
                  <c:v>31.115000000000006</c:v>
                </c:pt>
                <c:pt idx="16">
                  <c:v>43.757000000000005</c:v>
                </c:pt>
                <c:pt idx="17">
                  <c:v>30.547000000000001</c:v>
                </c:pt>
                <c:pt idx="18">
                  <c:v>43.314</c:v>
                </c:pt>
                <c:pt idx="19">
                  <c:v>56.786000000000001</c:v>
                </c:pt>
                <c:pt idx="20">
                  <c:v>57.489999999999995</c:v>
                </c:pt>
                <c:pt idx="21">
                  <c:v>68.947000000000003</c:v>
                </c:pt>
                <c:pt idx="22">
                  <c:v>64.382000000000005</c:v>
                </c:pt>
                <c:pt idx="23">
                  <c:v>45.902999999999999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844-4A68-8B2E-3C84FD5D33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108</c:v>
                </c:pt>
                <c:pt idx="13">
                  <c:v>107.75</c:v>
                </c:pt>
                <c:pt idx="14">
                  <c:v>112.4</c:v>
                </c:pt>
                <c:pt idx="15">
                  <c:v>116.03</c:v>
                </c:pt>
                <c:pt idx="16">
                  <c:v>124.5</c:v>
                </c:pt>
                <c:pt idx="17">
                  <c:v>134.78</c:v>
                </c:pt>
                <c:pt idx="18">
                  <c:v>124</c:v>
                </c:pt>
                <c:pt idx="19">
                  <c:v>112.94</c:v>
                </c:pt>
                <c:pt idx="20">
                  <c:v>106</c:v>
                </c:pt>
                <c:pt idx="21">
                  <c:v>100</c:v>
                </c:pt>
                <c:pt idx="22">
                  <c:v>94.29</c:v>
                </c:pt>
                <c:pt idx="23">
                  <c:v>81.45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844-4A68-8B2E-3C84FD5D33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45308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213.03100000000001</v>
      </c>
      <c r="O4" s="18">
        <v>307.89800000000002</v>
      </c>
      <c r="P4" s="18">
        <v>124.14400000000001</v>
      </c>
      <c r="Q4" s="18">
        <v>31.115000000000002</v>
      </c>
      <c r="R4" s="18">
        <v>43.756999999999998</v>
      </c>
      <c r="S4" s="18">
        <v>30.546999999999997</v>
      </c>
      <c r="T4" s="18">
        <v>43.314</v>
      </c>
      <c r="U4" s="18">
        <v>56.829000000000001</v>
      </c>
      <c r="V4" s="18">
        <v>57.529000000000011</v>
      </c>
      <c r="W4" s="18">
        <v>68.968999999999994</v>
      </c>
      <c r="X4" s="18">
        <v>64.36699999999999</v>
      </c>
      <c r="Y4" s="18">
        <v>45.903000000000006</v>
      </c>
      <c r="Z4" s="19"/>
      <c r="AA4" s="20">
        <f>SUM(B4:Z4)</f>
        <v>1087.403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108</v>
      </c>
      <c r="O7" s="28">
        <v>107.75</v>
      </c>
      <c r="P7" s="28">
        <v>112.4</v>
      </c>
      <c r="Q7" s="28">
        <v>116.03</v>
      </c>
      <c r="R7" s="28">
        <v>124.5</v>
      </c>
      <c r="S7" s="28">
        <v>134.78</v>
      </c>
      <c r="T7" s="28">
        <v>124</v>
      </c>
      <c r="U7" s="28">
        <v>112.94</v>
      </c>
      <c r="V7" s="28">
        <v>106</v>
      </c>
      <c r="W7" s="28">
        <v>100</v>
      </c>
      <c r="X7" s="28">
        <v>94.29</v>
      </c>
      <c r="Y7" s="28">
        <v>81.45</v>
      </c>
      <c r="Z7" s="29"/>
      <c r="AA7" s="30">
        <f>IF(SUM(B7:Z7)&lt;&gt;0,AVERAGEIF(B7:Z7,"&lt;&gt;"""),"")</f>
        <v>110.17833333333333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125.333</v>
      </c>
      <c r="O12" s="52">
        <v>142.583</v>
      </c>
      <c r="P12" s="52">
        <v>16.887</v>
      </c>
      <c r="Q12" s="52">
        <v>2</v>
      </c>
      <c r="R12" s="52">
        <v>3.8330000000000002</v>
      </c>
      <c r="S12" s="52"/>
      <c r="T12" s="52">
        <v>4.6669999999999998</v>
      </c>
      <c r="U12" s="52">
        <v>19.899999999999999</v>
      </c>
      <c r="V12" s="52">
        <v>20.994</v>
      </c>
      <c r="W12" s="52">
        <v>2.6389999999999998</v>
      </c>
      <c r="X12" s="52">
        <v>9.5640000000000001</v>
      </c>
      <c r="Y12" s="52">
        <v>8.6120000000000001</v>
      </c>
      <c r="Z12" s="53"/>
      <c r="AA12" s="54">
        <f t="shared" si="0"/>
        <v>357.01200000000006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63.014000000000003</v>
      </c>
      <c r="O14" s="57">
        <v>140.37800000000001</v>
      </c>
      <c r="P14" s="57">
        <v>81.328000000000003</v>
      </c>
      <c r="Q14" s="57">
        <v>3.1589999999999998</v>
      </c>
      <c r="R14" s="57">
        <v>13.081000000000001</v>
      </c>
      <c r="S14" s="57">
        <v>5.2389999999999999</v>
      </c>
      <c r="T14" s="57">
        <v>14.747</v>
      </c>
      <c r="U14" s="57">
        <v>13.257</v>
      </c>
      <c r="V14" s="57">
        <v>14.986000000000001</v>
      </c>
      <c r="W14" s="57">
        <v>15.911</v>
      </c>
      <c r="X14" s="57">
        <v>15.103999999999999</v>
      </c>
      <c r="Y14" s="57">
        <v>16.402000000000001</v>
      </c>
      <c r="Z14" s="58"/>
      <c r="AA14" s="59">
        <f t="shared" si="0"/>
        <v>396.60599999999999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188.34700000000001</v>
      </c>
      <c r="O16" s="62">
        <f t="shared" si="1"/>
        <v>282.96100000000001</v>
      </c>
      <c r="P16" s="62">
        <f t="shared" si="1"/>
        <v>98.215000000000003</v>
      </c>
      <c r="Q16" s="62">
        <f t="shared" si="1"/>
        <v>5.1589999999999998</v>
      </c>
      <c r="R16" s="62">
        <f t="shared" si="1"/>
        <v>16.914000000000001</v>
      </c>
      <c r="S16" s="62">
        <f t="shared" si="1"/>
        <v>5.2389999999999999</v>
      </c>
      <c r="T16" s="62">
        <f t="shared" si="1"/>
        <v>19.414000000000001</v>
      </c>
      <c r="U16" s="62">
        <f t="shared" si="1"/>
        <v>33.156999999999996</v>
      </c>
      <c r="V16" s="62">
        <f t="shared" si="1"/>
        <v>35.980000000000004</v>
      </c>
      <c r="W16" s="62">
        <f t="shared" si="1"/>
        <v>18.55</v>
      </c>
      <c r="X16" s="62">
        <f t="shared" si="1"/>
        <v>24.667999999999999</v>
      </c>
      <c r="Y16" s="62">
        <f t="shared" si="1"/>
        <v>25.014000000000003</v>
      </c>
      <c r="Z16" s="63" t="str">
        <f t="shared" si="1"/>
        <v/>
      </c>
      <c r="AA16" s="64">
        <f>SUM(AA10:AA15)</f>
        <v>753.61800000000005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12.391999999999999</v>
      </c>
      <c r="O20" s="77">
        <v>12.186999999999999</v>
      </c>
      <c r="P20" s="77">
        <v>11.587</v>
      </c>
      <c r="Q20" s="77">
        <v>11.028</v>
      </c>
      <c r="R20" s="77">
        <v>10.727</v>
      </c>
      <c r="S20" s="77">
        <v>8.6709999999999994</v>
      </c>
      <c r="T20" s="77">
        <v>10.253</v>
      </c>
      <c r="U20" s="77">
        <v>10.199</v>
      </c>
      <c r="V20" s="77">
        <v>9.6709999999999994</v>
      </c>
      <c r="W20" s="77">
        <v>9.02</v>
      </c>
      <c r="X20" s="77">
        <v>8.7639999999999993</v>
      </c>
      <c r="Y20" s="77">
        <v>8.44</v>
      </c>
      <c r="Z20" s="78"/>
      <c r="AA20" s="79">
        <f t="shared" si="2"/>
        <v>122.93899999999996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12.292</v>
      </c>
      <c r="O21" s="81">
        <v>12.75</v>
      </c>
      <c r="P21" s="81">
        <v>14.342000000000001</v>
      </c>
      <c r="Q21" s="81">
        <v>14.928000000000001</v>
      </c>
      <c r="R21" s="81">
        <v>16.116</v>
      </c>
      <c r="S21" s="81">
        <v>16.637</v>
      </c>
      <c r="T21" s="81">
        <v>13.647</v>
      </c>
      <c r="U21" s="81">
        <v>13.473000000000001</v>
      </c>
      <c r="V21" s="81">
        <v>11.878</v>
      </c>
      <c r="W21" s="81">
        <v>10.599</v>
      </c>
      <c r="X21" s="81">
        <v>9.5350000000000001</v>
      </c>
      <c r="Y21" s="81">
        <v>12.449</v>
      </c>
      <c r="Z21" s="78"/>
      <c r="AA21" s="79">
        <f t="shared" si="2"/>
        <v>158.64600000000002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24.683999999999997</v>
      </c>
      <c r="O25" s="88">
        <f t="shared" si="3"/>
        <v>24.936999999999998</v>
      </c>
      <c r="P25" s="88">
        <f t="shared" si="3"/>
        <v>25.929000000000002</v>
      </c>
      <c r="Q25" s="88">
        <f t="shared" si="3"/>
        <v>25.956000000000003</v>
      </c>
      <c r="R25" s="88">
        <f t="shared" si="3"/>
        <v>26.843</v>
      </c>
      <c r="S25" s="88">
        <f t="shared" si="3"/>
        <v>25.308</v>
      </c>
      <c r="T25" s="88">
        <f t="shared" si="3"/>
        <v>23.9</v>
      </c>
      <c r="U25" s="88">
        <f t="shared" si="3"/>
        <v>23.672000000000001</v>
      </c>
      <c r="V25" s="88">
        <f t="shared" si="3"/>
        <v>21.548999999999999</v>
      </c>
      <c r="W25" s="88">
        <f t="shared" si="3"/>
        <v>19.619</v>
      </c>
      <c r="X25" s="88">
        <f t="shared" si="3"/>
        <v>18.298999999999999</v>
      </c>
      <c r="Y25" s="88">
        <f t="shared" si="3"/>
        <v>20.888999999999999</v>
      </c>
      <c r="Z25" s="89" t="str">
        <f t="shared" si="3"/>
        <v/>
      </c>
      <c r="AA25" s="90">
        <f>SUM(AA19:AA24)</f>
        <v>281.58499999999998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213.03100000000001</v>
      </c>
      <c r="O29" s="77">
        <v>307.89800000000002</v>
      </c>
      <c r="P29" s="77">
        <v>124.14400000000001</v>
      </c>
      <c r="Q29" s="77">
        <v>31.114999999999998</v>
      </c>
      <c r="R29" s="77">
        <v>43.756999999999998</v>
      </c>
      <c r="S29" s="77">
        <v>30.547000000000001</v>
      </c>
      <c r="T29" s="77">
        <v>43.314</v>
      </c>
      <c r="U29" s="77">
        <v>56.829000000000001</v>
      </c>
      <c r="V29" s="77">
        <v>57.529000000000003</v>
      </c>
      <c r="W29" s="77">
        <v>38.168999999999997</v>
      </c>
      <c r="X29" s="77">
        <v>42.966999999999999</v>
      </c>
      <c r="Y29" s="77">
        <v>45.902999999999999</v>
      </c>
      <c r="Z29" s="78"/>
      <c r="AA29" s="79">
        <f>SUM(B29:Z29)</f>
        <v>1035.203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213.03100000000001</v>
      </c>
      <c r="O31" s="62">
        <f t="shared" si="4"/>
        <v>307.89800000000002</v>
      </c>
      <c r="P31" s="62">
        <f t="shared" si="4"/>
        <v>124.14400000000001</v>
      </c>
      <c r="Q31" s="62">
        <f t="shared" si="4"/>
        <v>31.114999999999998</v>
      </c>
      <c r="R31" s="62">
        <f t="shared" si="4"/>
        <v>43.756999999999998</v>
      </c>
      <c r="S31" s="62">
        <f t="shared" si="4"/>
        <v>30.547000000000001</v>
      </c>
      <c r="T31" s="62">
        <f t="shared" si="4"/>
        <v>43.314</v>
      </c>
      <c r="U31" s="62">
        <f t="shared" si="4"/>
        <v>56.829000000000001</v>
      </c>
      <c r="V31" s="62">
        <f t="shared" si="4"/>
        <v>57.529000000000003</v>
      </c>
      <c r="W31" s="62">
        <f t="shared" si="4"/>
        <v>38.168999999999997</v>
      </c>
      <c r="X31" s="62">
        <f t="shared" si="4"/>
        <v>42.966999999999999</v>
      </c>
      <c r="Y31" s="62">
        <f t="shared" si="4"/>
        <v>45.902999999999999</v>
      </c>
      <c r="Z31" s="63" t="str">
        <f t="shared" si="4"/>
        <v/>
      </c>
      <c r="AA31" s="64">
        <f>SUM(AA28:AA30)</f>
        <v>1035.203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30.8</v>
      </c>
      <c r="X38" s="99">
        <v>21.4</v>
      </c>
      <c r="Y38" s="99"/>
      <c r="Z38" s="100"/>
      <c r="AA38" s="79">
        <f t="shared" si="5"/>
        <v>52.2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30.8</v>
      </c>
      <c r="X39" s="88">
        <f t="shared" si="6"/>
        <v>21.4</v>
      </c>
      <c r="Y39" s="88">
        <f t="shared" si="6"/>
        <v>0</v>
      </c>
      <c r="Z39" s="89" t="str">
        <f t="shared" si="6"/>
        <v/>
      </c>
      <c r="AA39" s="90">
        <f t="shared" si="5"/>
        <v>52.2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30.8</v>
      </c>
      <c r="X46" s="99">
        <v>21.4</v>
      </c>
      <c r="Y46" s="99"/>
      <c r="Z46" s="100"/>
      <c r="AA46" s="79">
        <f t="shared" si="7"/>
        <v>52.2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30.8</v>
      </c>
      <c r="X48" s="88">
        <f t="shared" si="8"/>
        <v>21.4</v>
      </c>
      <c r="Y48" s="88">
        <f t="shared" si="8"/>
        <v>0</v>
      </c>
      <c r="Z48" s="89" t="str">
        <f t="shared" si="8"/>
        <v/>
      </c>
      <c r="AA48" s="90">
        <f t="shared" si="7"/>
        <v>52.2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213.03100000000001</v>
      </c>
      <c r="O51" s="88">
        <f t="shared" si="10"/>
        <v>307.89800000000002</v>
      </c>
      <c r="P51" s="88">
        <f t="shared" si="10"/>
        <v>124.14400000000001</v>
      </c>
      <c r="Q51" s="88">
        <f t="shared" si="10"/>
        <v>31.115000000000002</v>
      </c>
      <c r="R51" s="88">
        <f t="shared" si="10"/>
        <v>43.757000000000005</v>
      </c>
      <c r="S51" s="88">
        <f t="shared" si="10"/>
        <v>30.547000000000001</v>
      </c>
      <c r="T51" s="88">
        <f t="shared" si="10"/>
        <v>43.314</v>
      </c>
      <c r="U51" s="88">
        <f t="shared" si="10"/>
        <v>56.828999999999994</v>
      </c>
      <c r="V51" s="88">
        <f t="shared" si="10"/>
        <v>57.529000000000003</v>
      </c>
      <c r="W51" s="88">
        <f t="shared" si="10"/>
        <v>68.968999999999994</v>
      </c>
      <c r="X51" s="88">
        <f t="shared" si="10"/>
        <v>64.36699999999999</v>
      </c>
      <c r="Y51" s="88">
        <f t="shared" si="10"/>
        <v>45.903000000000006</v>
      </c>
      <c r="Z51" s="89" t="str">
        <f t="shared" si="10"/>
        <v/>
      </c>
      <c r="AA51" s="104">
        <f>SUM(B51:Z51)</f>
        <v>1087.403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45308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213.03399999999999</v>
      </c>
      <c r="O4" s="18">
        <v>307.90600000000001</v>
      </c>
      <c r="P4" s="18">
        <v>124.17200000000001</v>
      </c>
      <c r="Q4" s="18">
        <v>31.115000000000006</v>
      </c>
      <c r="R4" s="18">
        <v>43.757000000000005</v>
      </c>
      <c r="S4" s="18">
        <v>30.547000000000001</v>
      </c>
      <c r="T4" s="18">
        <v>43.314</v>
      </c>
      <c r="U4" s="18">
        <v>56.786000000000001</v>
      </c>
      <c r="V4" s="18">
        <v>57.489999999999995</v>
      </c>
      <c r="W4" s="18">
        <v>68.947000000000003</v>
      </c>
      <c r="X4" s="18">
        <v>64.382000000000005</v>
      </c>
      <c r="Y4" s="18">
        <v>45.902999999999999</v>
      </c>
      <c r="Z4" s="19"/>
      <c r="AA4" s="20">
        <f>SUM(B4:Z4)</f>
        <v>1087.3530000000001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108</v>
      </c>
      <c r="O7" s="28">
        <v>107.75</v>
      </c>
      <c r="P7" s="28">
        <v>112.4</v>
      </c>
      <c r="Q7" s="28">
        <v>116.03</v>
      </c>
      <c r="R7" s="28">
        <v>124.5</v>
      </c>
      <c r="S7" s="28">
        <v>134.78</v>
      </c>
      <c r="T7" s="28">
        <v>124</v>
      </c>
      <c r="U7" s="28">
        <v>112.94</v>
      </c>
      <c r="V7" s="28">
        <v>106</v>
      </c>
      <c r="W7" s="28">
        <v>100</v>
      </c>
      <c r="X7" s="28">
        <v>94.29</v>
      </c>
      <c r="Y7" s="28">
        <v>81.45</v>
      </c>
      <c r="Z7" s="29"/>
      <c r="AA7" s="30">
        <f>IF(SUM(B7:Z7)&lt;&gt;0,AVERAGEIF(B7:Z7,"&lt;&gt;"""),"")</f>
        <v>110.17833333333333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>
        <v>5.7089999999999996</v>
      </c>
      <c r="Q14" s="57">
        <v>27.904000000000003</v>
      </c>
      <c r="R14" s="57">
        <v>43.757000000000005</v>
      </c>
      <c r="S14" s="57">
        <v>29.427</v>
      </c>
      <c r="T14" s="57">
        <v>43.225000000000001</v>
      </c>
      <c r="U14" s="57">
        <v>36.406999999999996</v>
      </c>
      <c r="V14" s="57">
        <v>35.103999999999999</v>
      </c>
      <c r="W14" s="57">
        <v>41.877000000000002</v>
      </c>
      <c r="X14" s="57">
        <v>43.929000000000002</v>
      </c>
      <c r="Y14" s="57">
        <v>37.811999999999998</v>
      </c>
      <c r="Z14" s="58"/>
      <c r="AA14" s="59">
        <f t="shared" si="0"/>
        <v>345.15099999999995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5.7089999999999996</v>
      </c>
      <c r="Q16" s="62">
        <f t="shared" si="1"/>
        <v>27.904000000000003</v>
      </c>
      <c r="R16" s="62">
        <f t="shared" si="1"/>
        <v>43.757000000000005</v>
      </c>
      <c r="S16" s="62">
        <f t="shared" si="1"/>
        <v>29.427</v>
      </c>
      <c r="T16" s="62">
        <f t="shared" si="1"/>
        <v>43.225000000000001</v>
      </c>
      <c r="U16" s="62">
        <f t="shared" si="1"/>
        <v>36.406999999999996</v>
      </c>
      <c r="V16" s="62">
        <f t="shared" si="1"/>
        <v>35.103999999999999</v>
      </c>
      <c r="W16" s="62">
        <f t="shared" si="1"/>
        <v>41.877000000000002</v>
      </c>
      <c r="X16" s="62">
        <f t="shared" si="1"/>
        <v>43.929000000000002</v>
      </c>
      <c r="Y16" s="62">
        <f t="shared" si="1"/>
        <v>37.811999999999998</v>
      </c>
      <c r="Z16" s="63" t="str">
        <f t="shared" si="1"/>
        <v/>
      </c>
      <c r="AA16" s="64">
        <f>SUM(AA10:AA15)</f>
        <v>345.15099999999995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7.69</v>
      </c>
      <c r="O20" s="77">
        <v>8.84</v>
      </c>
      <c r="P20" s="77">
        <v>6.45</v>
      </c>
      <c r="Q20" s="77"/>
      <c r="R20" s="77"/>
      <c r="S20" s="77"/>
      <c r="T20" s="77"/>
      <c r="U20" s="77"/>
      <c r="V20" s="77">
        <v>3.2</v>
      </c>
      <c r="W20" s="77"/>
      <c r="X20" s="77"/>
      <c r="Y20" s="77">
        <v>1.7</v>
      </c>
      <c r="Z20" s="78"/>
      <c r="AA20" s="79">
        <f t="shared" si="2"/>
        <v>27.88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6.2439999999999998</v>
      </c>
      <c r="O21" s="81">
        <v>5.4660000000000002</v>
      </c>
      <c r="P21" s="81">
        <v>9.6129999999999995</v>
      </c>
      <c r="Q21" s="81">
        <v>3.2110000000000003</v>
      </c>
      <c r="R21" s="81"/>
      <c r="S21" s="81">
        <v>1.1200000000000001</v>
      </c>
      <c r="T21" s="81">
        <v>8.8999999999999996E-2</v>
      </c>
      <c r="U21" s="81">
        <v>0.47899999999999998</v>
      </c>
      <c r="V21" s="81">
        <v>9.3859999999999992</v>
      </c>
      <c r="W21" s="81">
        <v>27.07</v>
      </c>
      <c r="X21" s="81">
        <v>20.452999999999999</v>
      </c>
      <c r="Y21" s="81">
        <v>6.391</v>
      </c>
      <c r="Z21" s="78"/>
      <c r="AA21" s="79">
        <f t="shared" si="2"/>
        <v>89.522000000000006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13.934000000000001</v>
      </c>
      <c r="O25" s="88">
        <f t="shared" si="3"/>
        <v>14.306000000000001</v>
      </c>
      <c r="P25" s="88">
        <f t="shared" si="3"/>
        <v>16.062999999999999</v>
      </c>
      <c r="Q25" s="88">
        <f t="shared" si="3"/>
        <v>3.2110000000000003</v>
      </c>
      <c r="R25" s="88">
        <f t="shared" si="3"/>
        <v>0</v>
      </c>
      <c r="S25" s="88">
        <f t="shared" si="3"/>
        <v>1.1200000000000001</v>
      </c>
      <c r="T25" s="88">
        <f t="shared" si="3"/>
        <v>8.8999999999999996E-2</v>
      </c>
      <c r="U25" s="88">
        <f t="shared" si="3"/>
        <v>0.47899999999999998</v>
      </c>
      <c r="V25" s="88">
        <f t="shared" si="3"/>
        <v>12.585999999999999</v>
      </c>
      <c r="W25" s="88">
        <f t="shared" si="3"/>
        <v>27.07</v>
      </c>
      <c r="X25" s="88">
        <f t="shared" si="3"/>
        <v>20.452999999999999</v>
      </c>
      <c r="Y25" s="88">
        <f t="shared" si="3"/>
        <v>8.0909999999999993</v>
      </c>
      <c r="Z25" s="89">
        <f t="shared" si="3"/>
        <v>0</v>
      </c>
      <c r="AA25" s="90">
        <f t="shared" si="3"/>
        <v>117.402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13.933999999999999</v>
      </c>
      <c r="O29" s="77">
        <v>14.305999999999999</v>
      </c>
      <c r="P29" s="77">
        <v>21.771999999999998</v>
      </c>
      <c r="Q29" s="77">
        <v>31.114999999999998</v>
      </c>
      <c r="R29" s="77">
        <v>43.756999999999998</v>
      </c>
      <c r="S29" s="77">
        <v>30.547000000000001</v>
      </c>
      <c r="T29" s="77">
        <v>43.314</v>
      </c>
      <c r="U29" s="77">
        <v>36.886000000000003</v>
      </c>
      <c r="V29" s="77">
        <v>47.69</v>
      </c>
      <c r="W29" s="77">
        <v>68.947000000000003</v>
      </c>
      <c r="X29" s="77">
        <v>64.382000000000005</v>
      </c>
      <c r="Y29" s="77">
        <v>45.902999999999999</v>
      </c>
      <c r="Z29" s="78"/>
      <c r="AA29" s="79">
        <f>SUM(B29:Z29)</f>
        <v>462.553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13.933999999999999</v>
      </c>
      <c r="O31" s="62">
        <f t="shared" si="4"/>
        <v>14.305999999999999</v>
      </c>
      <c r="P31" s="62">
        <f t="shared" si="4"/>
        <v>21.771999999999998</v>
      </c>
      <c r="Q31" s="62">
        <f t="shared" si="4"/>
        <v>31.114999999999998</v>
      </c>
      <c r="R31" s="62">
        <f t="shared" si="4"/>
        <v>43.756999999999998</v>
      </c>
      <c r="S31" s="62">
        <f t="shared" si="4"/>
        <v>30.547000000000001</v>
      </c>
      <c r="T31" s="62">
        <f t="shared" si="4"/>
        <v>43.314</v>
      </c>
      <c r="U31" s="62">
        <f t="shared" si="4"/>
        <v>36.886000000000003</v>
      </c>
      <c r="V31" s="62">
        <f t="shared" si="4"/>
        <v>47.69</v>
      </c>
      <c r="W31" s="62">
        <f t="shared" si="4"/>
        <v>68.947000000000003</v>
      </c>
      <c r="X31" s="62">
        <f t="shared" si="4"/>
        <v>64.382000000000005</v>
      </c>
      <c r="Y31" s="62">
        <f t="shared" si="4"/>
        <v>45.902999999999999</v>
      </c>
      <c r="Z31" s="63">
        <f t="shared" si="4"/>
        <v>0</v>
      </c>
      <c r="AA31" s="64">
        <f t="shared" si="4"/>
        <v>462.553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199.1</v>
      </c>
      <c r="O38" s="99">
        <v>293.60000000000002</v>
      </c>
      <c r="P38" s="99">
        <v>102.4</v>
      </c>
      <c r="Q38" s="99"/>
      <c r="R38" s="99"/>
      <c r="S38" s="99"/>
      <c r="T38" s="99"/>
      <c r="U38" s="99">
        <v>19.899999999999999</v>
      </c>
      <c r="V38" s="99">
        <v>9.8000000000000007</v>
      </c>
      <c r="W38" s="99"/>
      <c r="X38" s="99"/>
      <c r="Y38" s="99"/>
      <c r="Z38" s="100"/>
      <c r="AA38" s="79">
        <f t="shared" si="5"/>
        <v>624.79999999999995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199.1</v>
      </c>
      <c r="O39" s="88">
        <f t="shared" si="6"/>
        <v>293.60000000000002</v>
      </c>
      <c r="P39" s="88">
        <f t="shared" si="6"/>
        <v>102.4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19.899999999999999</v>
      </c>
      <c r="V39" s="88">
        <f t="shared" si="6"/>
        <v>9.8000000000000007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624.79999999999995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199.1</v>
      </c>
      <c r="O46" s="99">
        <v>293.60000000000002</v>
      </c>
      <c r="P46" s="99">
        <v>102.4</v>
      </c>
      <c r="Q46" s="99"/>
      <c r="R46" s="99"/>
      <c r="S46" s="99"/>
      <c r="T46" s="99"/>
      <c r="U46" s="99">
        <v>19.899999999999999</v>
      </c>
      <c r="V46" s="99">
        <v>9.8000000000000007</v>
      </c>
      <c r="W46" s="99"/>
      <c r="X46" s="99"/>
      <c r="Y46" s="99"/>
      <c r="Z46" s="100"/>
      <c r="AA46" s="79">
        <f t="shared" si="7"/>
        <v>624.79999999999995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199.1</v>
      </c>
      <c r="O48" s="88">
        <f t="shared" si="8"/>
        <v>293.60000000000002</v>
      </c>
      <c r="P48" s="88">
        <f t="shared" si="8"/>
        <v>102.4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19.899999999999999</v>
      </c>
      <c r="V48" s="88">
        <f t="shared" si="8"/>
        <v>9.8000000000000007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624.79999999999995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213.03399999999999</v>
      </c>
      <c r="O51" s="88">
        <f t="shared" si="10"/>
        <v>307.90600000000001</v>
      </c>
      <c r="P51" s="88">
        <f t="shared" si="10"/>
        <v>124.172</v>
      </c>
      <c r="Q51" s="88">
        <f t="shared" si="10"/>
        <v>31.115000000000002</v>
      </c>
      <c r="R51" s="88">
        <f t="shared" si="10"/>
        <v>43.757000000000005</v>
      </c>
      <c r="S51" s="88">
        <f t="shared" si="10"/>
        <v>30.547000000000001</v>
      </c>
      <c r="T51" s="88">
        <f t="shared" si="10"/>
        <v>43.314</v>
      </c>
      <c r="U51" s="88">
        <f t="shared" si="10"/>
        <v>56.785999999999994</v>
      </c>
      <c r="V51" s="88">
        <f t="shared" si="10"/>
        <v>57.489999999999995</v>
      </c>
      <c r="W51" s="88">
        <f t="shared" si="10"/>
        <v>68.947000000000003</v>
      </c>
      <c r="X51" s="88">
        <f t="shared" si="10"/>
        <v>64.382000000000005</v>
      </c>
      <c r="Y51" s="88">
        <f t="shared" si="10"/>
        <v>45.902999999999999</v>
      </c>
      <c r="Z51" s="89">
        <f t="shared" si="10"/>
        <v>0</v>
      </c>
      <c r="AA51" s="104">
        <f>SUM(B51:Z51)</f>
        <v>1087.3530000000001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45308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199.1</v>
      </c>
      <c r="O4" s="18">
        <v>293.60000000000002</v>
      </c>
      <c r="P4" s="18">
        <v>102.4</v>
      </c>
      <c r="Q4" s="18"/>
      <c r="R4" s="18"/>
      <c r="S4" s="18"/>
      <c r="T4" s="18"/>
      <c r="U4" s="18">
        <v>19.899999999999999</v>
      </c>
      <c r="V4" s="18">
        <v>9.8000000000000007</v>
      </c>
      <c r="W4" s="18">
        <v>-30.8</v>
      </c>
      <c r="X4" s="18">
        <v>-21.4</v>
      </c>
      <c r="Y4" s="18"/>
      <c r="Z4" s="19"/>
      <c r="AA4" s="111">
        <f>SUM(B4:Z4)</f>
        <v>572.6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108</v>
      </c>
      <c r="O7" s="117">
        <v>107.75</v>
      </c>
      <c r="P7" s="117">
        <v>112.4</v>
      </c>
      <c r="Q7" s="117">
        <v>116.03</v>
      </c>
      <c r="R7" s="117">
        <v>124.5</v>
      </c>
      <c r="S7" s="117">
        <v>134.78</v>
      </c>
      <c r="T7" s="117">
        <v>124</v>
      </c>
      <c r="U7" s="117">
        <v>112.94</v>
      </c>
      <c r="V7" s="117">
        <v>106</v>
      </c>
      <c r="W7" s="117">
        <v>100</v>
      </c>
      <c r="X7" s="117">
        <v>94.29</v>
      </c>
      <c r="Y7" s="117">
        <v>81.45</v>
      </c>
      <c r="Z7" s="118"/>
      <c r="AA7" s="119">
        <f>IF(SUM(B7:Z7)&lt;&gt;0,AVERAGEIF(B7:Z7,"&lt;&gt;"""),"")</f>
        <v>110.17833333333333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>
        <v>30.8</v>
      </c>
      <c r="X15" s="133">
        <v>21.4</v>
      </c>
      <c r="Y15" s="133"/>
      <c r="Z15" s="131"/>
      <c r="AA15" s="132">
        <f t="shared" si="0"/>
        <v>52.2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30.8</v>
      </c>
      <c r="X16" s="135">
        <f t="shared" si="1"/>
        <v>21.4</v>
      </c>
      <c r="Y16" s="135">
        <f t="shared" si="1"/>
        <v>0</v>
      </c>
      <c r="Z16" s="136" t="str">
        <f t="shared" si="1"/>
        <v/>
      </c>
      <c r="AA16" s="90">
        <f t="shared" si="0"/>
        <v>52.2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199.1</v>
      </c>
      <c r="O23" s="133">
        <v>293.60000000000002</v>
      </c>
      <c r="P23" s="133">
        <v>102.4</v>
      </c>
      <c r="Q23" s="133"/>
      <c r="R23" s="133"/>
      <c r="S23" s="133"/>
      <c r="T23" s="133"/>
      <c r="U23" s="133">
        <v>19.899999999999999</v>
      </c>
      <c r="V23" s="133">
        <v>9.8000000000000007</v>
      </c>
      <c r="W23" s="133"/>
      <c r="X23" s="133"/>
      <c r="Y23" s="133"/>
      <c r="Z23" s="131"/>
      <c r="AA23" s="132">
        <f t="shared" si="2"/>
        <v>624.79999999999995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199.1</v>
      </c>
      <c r="O24" s="135">
        <f t="shared" si="3"/>
        <v>293.60000000000002</v>
      </c>
      <c r="P24" s="135">
        <f t="shared" si="3"/>
        <v>102.4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19.899999999999999</v>
      </c>
      <c r="V24" s="135">
        <f t="shared" si="3"/>
        <v>9.8000000000000007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624.79999999999995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2024-01-17T09:18:25Z</dcterms:created>
  <dcterms:modified xsi:type="dcterms:W3CDTF">2024-01-17T09:18:26Z</dcterms:modified>
</cp:coreProperties>
</file>