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<sst xmlns="http://schemas.openxmlformats.org/spreadsheetml/2006/main" count="117" uniqueCount="53">
  <si>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16/01/2024 11:20:04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</si>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</sst>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71F-48DF-A86C-920FE16F675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71F-48DF-A86C-920FE16F675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29.594000000000001</c:v>
                </c:pt>
                <c:pt idx="14">
                  <c:v>31.315000000000001</c:v>
                </c:pt>
                <c:pt idx="15">
                  <c:v>9.2729999999999997</c:v>
                </c:pt>
                <c:pt idx="17">
                  <c:v>10.002000000000001</c:v>
                </c:pt>
                <c:pt idx="18">
                  <c:v>4.6769999999999996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1F-48DF-A86C-920FE16F675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4.3</c:v>
                </c:pt>
                <c:pt idx="20">
                  <c:v>11.6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1F-48DF-A86C-920FE16F675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53.867999999999995</c:v>
                </c:pt>
                <c:pt idx="13">
                  <c:v>151.52600000000001</c:v>
                </c:pt>
                <c:pt idx="14">
                  <c:v>113.68300000000001</c:v>
                </c:pt>
                <c:pt idx="15">
                  <c:v>79.338999999999999</c:v>
                </c:pt>
                <c:pt idx="17">
                  <c:v>14.164999999999999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1F-48DF-A86C-920FE16F675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71F-48DF-A86C-920FE16F675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71F-48DF-A86C-920FE16F6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80.108000000000004</c:v>
                </c:pt>
                <c:pt idx="13">
                  <c:v>212.529</c:v>
                </c:pt>
                <c:pt idx="14">
                  <c:v>174.23</c:v>
                </c:pt>
                <c:pt idx="15">
                  <c:v>116.765</c:v>
                </c:pt>
                <c:pt idx="16">
                  <c:v>26.672999999999998</c:v>
                </c:pt>
                <c:pt idx="17">
                  <c:v>55.906000000000006</c:v>
                </c:pt>
                <c:pt idx="18">
                  <c:v>36.887999999999998</c:v>
                </c:pt>
                <c:pt idx="19">
                  <c:v>36.192999999999998</c:v>
                </c:pt>
                <c:pt idx="20">
                  <c:v>42.39500000000001</c:v>
                </c:pt>
                <c:pt idx="21">
                  <c:v>26.843</c:v>
                </c:pt>
                <c:pt idx="22">
                  <c:v>25.535</c:v>
                </c:pt>
                <c:pt idx="23">
                  <c:v>27.516000000000002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71F-48DF-A86C-920FE16F6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95.19</c:v>
                </c:pt>
                <c:pt idx="13">
                  <c:v>102.2</c:v>
                </c:pt>
                <c:pt idx="14">
                  <c:v>104.2</c:v>
                </c:pt>
                <c:pt idx="15">
                  <c:v>113</c:v>
                </c:pt>
                <c:pt idx="16">
                  <c:v>113</c:v>
                </c:pt>
                <c:pt idx="17">
                  <c:v>130</c:v>
                </c:pt>
                <c:pt idx="18">
                  <c:v>125.2</c:v>
                </c:pt>
                <c:pt idx="19">
                  <c:v>111</c:v>
                </c:pt>
                <c:pt idx="20">
                  <c:v>98.2</c:v>
                </c:pt>
                <c:pt idx="21">
                  <c:v>91.6</c:v>
                </c:pt>
                <c:pt idx="22">
                  <c:v>90</c:v>
                </c:pt>
                <c:pt idx="23">
                  <c:v>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71F-48DF-A86C-920FE16F6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80.108000000000004</v>
      </c>
      <c r="O4" s="18">
        <v>212.56900000000002</v>
      </c>
      <c r="P4" s="18">
        <v>174.24599999999998</v>
      </c>
      <c r="Q4" s="18">
        <v>116.798</v>
      </c>
      <c r="R4" s="18">
        <v>26.650999999999996</v>
      </c>
      <c r="S4" s="18">
        <v>55.942999999999998</v>
      </c>
      <c r="T4" s="18">
        <v>36.863000000000007</v>
      </c>
      <c r="U4" s="18">
        <v>36.237999999999992</v>
      </c>
      <c r="V4" s="18">
        <v>42.357000000000006</v>
      </c>
      <c r="W4" s="18">
        <v>26.870999999999999</v>
      </c>
      <c r="X4" s="18">
        <v>25.499000000000002</v>
      </c>
      <c r="Y4" s="18">
        <v>27.503</v>
      </c>
      <c r="Z4" s="19"/>
      <c r="AA4" s="20">
        <f>SUM(B4:Z4)</f>
        <v>861.64599999999996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95.19</v>
      </c>
      <c r="O7" s="28">
        <v>102.2</v>
      </c>
      <c r="P7" s="28">
        <v>104.2</v>
      </c>
      <c r="Q7" s="28">
        <v>113</v>
      </c>
      <c r="R7" s="28">
        <v>113</v>
      </c>
      <c r="S7" s="28">
        <v>130</v>
      </c>
      <c r="T7" s="28">
        <v>125.2</v>
      </c>
      <c r="U7" s="28">
        <v>111</v>
      </c>
      <c r="V7" s="28">
        <v>98.2</v>
      </c>
      <c r="W7" s="28">
        <v>91.6</v>
      </c>
      <c r="X7" s="28">
        <v>90</v>
      </c>
      <c r="Y7" s="28">
        <v>88</v>
      </c>
      <c r="Z7" s="29"/>
      <c r="AA7" s="30">
        <f>IF(SUM(B7:Z7)&lt;&gt;0,AVERAGEIF(B7:Z7,"&lt;&gt;"""),"")</f>
        <v>105.13249999999999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29.594000000000001</v>
      </c>
      <c r="P12" s="52">
        <v>31.315000000000001</v>
      </c>
      <c r="Q12" s="52">
        <v>9.2729999999999997</v>
      </c>
      <c r="R12" s="52"/>
      <c r="S12" s="52">
        <v>10.002000000000001</v>
      </c>
      <c r="T12" s="52">
        <v>4.6769999999999996</v>
      </c>
      <c r="U12" s="52"/>
      <c r="V12" s="52"/>
      <c r="W12" s="52"/>
      <c r="X12" s="52"/>
      <c r="Y12" s="52"/>
      <c r="Z12" s="53"/>
      <c r="AA12" s="54">
        <f t="shared" si="0"/>
        <v>84.86099999999999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53.867999999999995</v>
      </c>
      <c r="O14" s="57">
        <v>151.52600000000001</v>
      </c>
      <c r="P14" s="57">
        <v>113.68300000000001</v>
      </c>
      <c r="Q14" s="57">
        <v>79.338999999999999</v>
      </c>
      <c r="R14" s="57"/>
      <c r="S14" s="57">
        <v>14.164999999999999</v>
      </c>
      <c r="T14" s="57"/>
      <c r="U14" s="57"/>
      <c r="V14" s="57"/>
      <c r="W14" s="57"/>
      <c r="X14" s="57"/>
      <c r="Y14" s="57"/>
      <c r="Z14" s="58"/>
      <c r="AA14" s="59">
        <f t="shared" si="0"/>
        <v>412.58100000000002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53.867999999999995</v>
      </c>
      <c r="O16" s="62">
        <f t="shared" si="1"/>
        <v>181.12</v>
      </c>
      <c r="P16" s="62">
        <f t="shared" si="1"/>
        <v>144.99800000000002</v>
      </c>
      <c r="Q16" s="62">
        <f t="shared" si="1"/>
        <v>88.611999999999995</v>
      </c>
      <c r="R16" s="62">
        <f t="shared" si="1"/>
        <v>0</v>
      </c>
      <c r="S16" s="62">
        <f t="shared" si="1"/>
        <v>24.167000000000002</v>
      </c>
      <c r="T16" s="62">
        <f t="shared" si="1"/>
        <v>4.6769999999999996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497.44200000000001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12.787000000000001</v>
      </c>
      <c r="O20" s="77">
        <v>12.404</v>
      </c>
      <c r="P20" s="77">
        <v>11.615</v>
      </c>
      <c r="Q20" s="77">
        <v>10.726000000000001</v>
      </c>
      <c r="R20" s="77">
        <v>10.539</v>
      </c>
      <c r="S20" s="77">
        <v>10.201000000000001</v>
      </c>
      <c r="T20" s="77">
        <v>10.108000000000001</v>
      </c>
      <c r="U20" s="77">
        <v>10.154</v>
      </c>
      <c r="V20" s="77">
        <v>9.6929999999999996</v>
      </c>
      <c r="W20" s="77">
        <v>8.9149999999999991</v>
      </c>
      <c r="X20" s="77">
        <v>8.4610000000000003</v>
      </c>
      <c r="Y20" s="77">
        <v>8.2590000000000003</v>
      </c>
      <c r="Z20" s="78"/>
      <c r="AA20" s="79">
        <f t="shared" si="2"/>
        <v>123.86199999999999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13.452999999999999</v>
      </c>
      <c r="O21" s="81">
        <v>19.045000000000002</v>
      </c>
      <c r="P21" s="81">
        <v>17.632999999999999</v>
      </c>
      <c r="Q21" s="81">
        <v>17.46</v>
      </c>
      <c r="R21" s="81">
        <v>16.111999999999998</v>
      </c>
      <c r="S21" s="81">
        <v>21.574999999999999</v>
      </c>
      <c r="T21" s="81">
        <v>22.077999999999999</v>
      </c>
      <c r="U21" s="81">
        <v>21.783999999999999</v>
      </c>
      <c r="V21" s="81">
        <v>21.064</v>
      </c>
      <c r="W21" s="81">
        <v>17.956</v>
      </c>
      <c r="X21" s="81">
        <v>17.038</v>
      </c>
      <c r="Y21" s="81">
        <v>19.244</v>
      </c>
      <c r="Z21" s="78"/>
      <c r="AA21" s="79">
        <f t="shared" si="2"/>
        <v>224.44200000000001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26.240000000000002</v>
      </c>
      <c r="O25" s="88">
        <f t="shared" si="3"/>
        <v>31.449000000000002</v>
      </c>
      <c r="P25" s="88">
        <f t="shared" si="3"/>
        <v>29.247999999999998</v>
      </c>
      <c r="Q25" s="88">
        <f t="shared" si="3"/>
        <v>28.186</v>
      </c>
      <c r="R25" s="88">
        <f t="shared" si="3"/>
        <v>26.650999999999996</v>
      </c>
      <c r="S25" s="88">
        <f t="shared" si="3"/>
        <v>31.776</v>
      </c>
      <c r="T25" s="88">
        <f t="shared" si="3"/>
        <v>32.186</v>
      </c>
      <c r="U25" s="88">
        <f t="shared" si="3"/>
        <v>31.937999999999999</v>
      </c>
      <c r="V25" s="88">
        <f t="shared" si="3"/>
        <v>30.756999999999998</v>
      </c>
      <c r="W25" s="88">
        <f t="shared" si="3"/>
        <v>26.870999999999999</v>
      </c>
      <c r="X25" s="88">
        <f t="shared" si="3"/>
        <v>25.499000000000002</v>
      </c>
      <c r="Y25" s="88">
        <f t="shared" si="3"/>
        <v>27.503</v>
      </c>
      <c r="Z25" s="89" t="str">
        <f t="shared" si="3"/>
        <v/>
      </c>
      <c r="AA25" s="90">
        <f>SUM(AA19:AA24)</f>
        <v>348.30399999999997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80.108000000000004</v>
      </c>
      <c r="O29" s="77">
        <v>212.56899999999999</v>
      </c>
      <c r="P29" s="77">
        <v>174.24600000000001</v>
      </c>
      <c r="Q29" s="77">
        <v>116.798</v>
      </c>
      <c r="R29" s="77">
        <v>26.651</v>
      </c>
      <c r="S29" s="77">
        <v>55.942999999999998</v>
      </c>
      <c r="T29" s="77">
        <v>36.863</v>
      </c>
      <c r="U29" s="77">
        <v>31.937999999999999</v>
      </c>
      <c r="V29" s="77">
        <v>30.757000000000001</v>
      </c>
      <c r="W29" s="77">
        <v>26.870999999999999</v>
      </c>
      <c r="X29" s="77">
        <v>25.498999999999999</v>
      </c>
      <c r="Y29" s="77">
        <v>27.503</v>
      </c>
      <c r="Z29" s="78"/>
      <c r="AA29" s="79">
        <f>SUM(B29:Z29)</f>
        <v>845.74599999999987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80.108000000000004</v>
      </c>
      <c r="O31" s="62">
        <f t="shared" si="4"/>
        <v>212.56899999999999</v>
      </c>
      <c r="P31" s="62">
        <f t="shared" si="4"/>
        <v>174.24600000000001</v>
      </c>
      <c r="Q31" s="62">
        <f t="shared" si="4"/>
        <v>116.798</v>
      </c>
      <c r="R31" s="62">
        <f t="shared" si="4"/>
        <v>26.651</v>
      </c>
      <c r="S31" s="62">
        <f t="shared" si="4"/>
        <v>55.942999999999998</v>
      </c>
      <c r="T31" s="62">
        <f t="shared" si="4"/>
        <v>36.863</v>
      </c>
      <c r="U31" s="62">
        <f t="shared" si="4"/>
        <v>31.937999999999999</v>
      </c>
      <c r="V31" s="62">
        <f t="shared" si="4"/>
        <v>30.757000000000001</v>
      </c>
      <c r="W31" s="62">
        <f t="shared" si="4"/>
        <v>26.870999999999999</v>
      </c>
      <c r="X31" s="62">
        <f t="shared" si="4"/>
        <v>25.498999999999999</v>
      </c>
      <c r="Y31" s="62">
        <f t="shared" si="4"/>
        <v>27.503</v>
      </c>
      <c r="Z31" s="63" t="str">
        <f t="shared" si="4"/>
        <v/>
      </c>
      <c r="AA31" s="64">
        <f>SUM(AA28:AA30)</f>
        <v>845.74599999999987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4.3</v>
      </c>
      <c r="V38" s="99">
        <v>11.6</v>
      </c>
      <c r="W38" s="99"/>
      <c r="X38" s="99"/>
      <c r="Y38" s="99"/>
      <c r="Z38" s="100"/>
      <c r="AA38" s="79">
        <f t="shared" si="5"/>
        <v>15.899999999999999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4.3</v>
      </c>
      <c r="V39" s="88">
        <f t="shared" si="6"/>
        <v>11.6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15.899999999999999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4.3</v>
      </c>
      <c r="V46" s="99">
        <v>11.6</v>
      </c>
      <c r="W46" s="99"/>
      <c r="X46" s="99"/>
      <c r="Y46" s="99"/>
      <c r="Z46" s="100"/>
      <c r="AA46" s="79">
        <f t="shared" si="7"/>
        <v>15.899999999999999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4.3</v>
      </c>
      <c r="V48" s="88">
        <f t="shared" si="8"/>
        <v>11.6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15.899999999999999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80.108000000000004</v>
      </c>
      <c r="O51" s="88">
        <f t="shared" si="10"/>
        <v>212.56900000000002</v>
      </c>
      <c r="P51" s="88">
        <f t="shared" si="10"/>
        <v>174.24600000000001</v>
      </c>
      <c r="Q51" s="88">
        <f t="shared" si="10"/>
        <v>116.798</v>
      </c>
      <c r="R51" s="88">
        <f t="shared" si="10"/>
        <v>26.650999999999996</v>
      </c>
      <c r="S51" s="88">
        <f t="shared" si="10"/>
        <v>55.942999999999998</v>
      </c>
      <c r="T51" s="88">
        <f t="shared" si="10"/>
        <v>36.863</v>
      </c>
      <c r="U51" s="88">
        <f t="shared" si="10"/>
        <v>36.238</v>
      </c>
      <c r="V51" s="88">
        <f t="shared" si="10"/>
        <v>42.356999999999999</v>
      </c>
      <c r="W51" s="88">
        <f t="shared" si="10"/>
        <v>26.870999999999999</v>
      </c>
      <c r="X51" s="88">
        <f t="shared" si="10"/>
        <v>25.499000000000002</v>
      </c>
      <c r="Y51" s="88">
        <f t="shared" si="10"/>
        <v>27.503</v>
      </c>
      <c r="Z51" s="89" t="str">
        <f t="shared" si="10"/>
        <v/>
      </c>
      <c r="AA51" s="104">
        <f>SUM(B51:Z51)</f>
        <v>861.64599999999996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80.108000000000004</v>
      </c>
      <c r="O4" s="18">
        <v>212.529</v>
      </c>
      <c r="P4" s="18">
        <v>174.23</v>
      </c>
      <c r="Q4" s="18">
        <v>116.765</v>
      </c>
      <c r="R4" s="18">
        <v>26.672999999999998</v>
      </c>
      <c r="S4" s="18">
        <v>55.906000000000006</v>
      </c>
      <c r="T4" s="18">
        <v>36.887999999999998</v>
      </c>
      <c r="U4" s="18">
        <v>36.192999999999998</v>
      </c>
      <c r="V4" s="18">
        <v>42.39500000000001</v>
      </c>
      <c r="W4" s="18">
        <v>26.843</v>
      </c>
      <c r="X4" s="18">
        <v>25.535</v>
      </c>
      <c r="Y4" s="18">
        <v>27.516000000000002</v>
      </c>
      <c r="Z4" s="19"/>
      <c r="AA4" s="20">
        <f>SUM(B4:Z4)</f>
        <v>861.5809999999999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95.19</v>
      </c>
      <c r="O7" s="28">
        <v>102.2</v>
      </c>
      <c r="P7" s="28">
        <v>104.2</v>
      </c>
      <c r="Q7" s="28">
        <v>113</v>
      </c>
      <c r="R7" s="28">
        <v>113</v>
      </c>
      <c r="S7" s="28">
        <v>130</v>
      </c>
      <c r="T7" s="28">
        <v>125.2</v>
      </c>
      <c r="U7" s="28">
        <v>111</v>
      </c>
      <c r="V7" s="28">
        <v>98.2</v>
      </c>
      <c r="W7" s="28">
        <v>91.6</v>
      </c>
      <c r="X7" s="28">
        <v>90</v>
      </c>
      <c r="Y7" s="28">
        <v>88</v>
      </c>
      <c r="Z7" s="29"/>
      <c r="AA7" s="30">
        <f>IF(SUM(B7:Z7)&lt;&gt;0,AVERAGEIF(B7:Z7,"&lt;&gt;"""),"")</f>
        <v>105.13249999999999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18.11</v>
      </c>
      <c r="O14" s="57">
        <v>10.169</v>
      </c>
      <c r="P14" s="57">
        <v>7.0809999999999995</v>
      </c>
      <c r="Q14" s="57">
        <v>3.387</v>
      </c>
      <c r="R14" s="57">
        <v>6.7370000000000001</v>
      </c>
      <c r="S14" s="57">
        <v>1.7</v>
      </c>
      <c r="T14" s="57">
        <v>6.16</v>
      </c>
      <c r="U14" s="57">
        <v>14.892999999999997</v>
      </c>
      <c r="V14" s="57">
        <v>26.595000000000002</v>
      </c>
      <c r="W14" s="57">
        <v>15.186999999999999</v>
      </c>
      <c r="X14" s="57">
        <v>13.635</v>
      </c>
      <c r="Y14" s="57">
        <v>10.675000000000001</v>
      </c>
      <c r="Z14" s="58"/>
      <c r="AA14" s="59">
        <f t="shared" si="0"/>
        <v>134.32900000000001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18.11</v>
      </c>
      <c r="O16" s="62">
        <f t="shared" si="1"/>
        <v>10.169</v>
      </c>
      <c r="P16" s="62">
        <f t="shared" si="1"/>
        <v>7.0809999999999995</v>
      </c>
      <c r="Q16" s="62">
        <f t="shared" si="1"/>
        <v>3.387</v>
      </c>
      <c r="R16" s="62">
        <f t="shared" si="1"/>
        <v>6.7370000000000001</v>
      </c>
      <c r="S16" s="62">
        <f t="shared" si="1"/>
        <v>1.7</v>
      </c>
      <c r="T16" s="62">
        <f t="shared" si="1"/>
        <v>6.16</v>
      </c>
      <c r="U16" s="62">
        <f t="shared" si="1"/>
        <v>14.892999999999997</v>
      </c>
      <c r="V16" s="62">
        <f t="shared" si="1"/>
        <v>26.595000000000002</v>
      </c>
      <c r="W16" s="62">
        <f t="shared" si="1"/>
        <v>15.186999999999999</v>
      </c>
      <c r="X16" s="62">
        <f t="shared" si="1"/>
        <v>13.635</v>
      </c>
      <c r="Y16" s="62">
        <f t="shared" si="1"/>
        <v>10.675000000000001</v>
      </c>
      <c r="Z16" s="63" t="str">
        <f t="shared" si="1"/>
        <v/>
      </c>
      <c r="AA16" s="64">
        <f>SUM(AA10:AA15)</f>
        <v>134.32900000000001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17.433</v>
      </c>
      <c r="O20" s="77">
        <v>4.74</v>
      </c>
      <c r="P20" s="77">
        <v>7.4239999999999995</v>
      </c>
      <c r="Q20" s="77">
        <v>0.93899999999999995</v>
      </c>
      <c r="R20" s="77">
        <v>6.3599999999999994</v>
      </c>
      <c r="S20" s="77">
        <v>4.63</v>
      </c>
      <c r="T20" s="77">
        <v>7.274</v>
      </c>
      <c r="U20" s="77">
        <v>6.7</v>
      </c>
      <c r="V20" s="77">
        <v>5.9</v>
      </c>
      <c r="W20" s="77">
        <v>1.8</v>
      </c>
      <c r="X20" s="77">
        <v>1.7</v>
      </c>
      <c r="Y20" s="77">
        <v>4</v>
      </c>
      <c r="Z20" s="78"/>
      <c r="AA20" s="79">
        <f t="shared" si="2"/>
        <v>68.900000000000006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26.065000000000001</v>
      </c>
      <c r="O21" s="81">
        <v>7.32</v>
      </c>
      <c r="P21" s="81">
        <v>8.8250000000000011</v>
      </c>
      <c r="Q21" s="81">
        <v>28.539000000000001</v>
      </c>
      <c r="R21" s="81">
        <v>4.2759999999999998</v>
      </c>
      <c r="S21" s="81">
        <v>8.0760000000000005</v>
      </c>
      <c r="T21" s="81">
        <v>13.453999999999999</v>
      </c>
      <c r="U21" s="81">
        <v>14.6</v>
      </c>
      <c r="V21" s="81">
        <v>9.9</v>
      </c>
      <c r="W21" s="81">
        <v>0.45600000000000002</v>
      </c>
      <c r="X21" s="81"/>
      <c r="Y21" s="81">
        <v>0.34100000000000003</v>
      </c>
      <c r="Z21" s="78"/>
      <c r="AA21" s="79">
        <f t="shared" si="2"/>
        <v>121.85199999999999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43.498000000000005</v>
      </c>
      <c r="O25" s="88">
        <f t="shared" si="3"/>
        <v>12.06</v>
      </c>
      <c r="P25" s="88">
        <f t="shared" si="3"/>
        <v>16.249000000000002</v>
      </c>
      <c r="Q25" s="88">
        <f t="shared" si="3"/>
        <v>29.478000000000002</v>
      </c>
      <c r="R25" s="88">
        <f t="shared" si="3"/>
        <v>10.635999999999999</v>
      </c>
      <c r="S25" s="88">
        <f t="shared" si="3"/>
        <v>12.706</v>
      </c>
      <c r="T25" s="88">
        <f t="shared" si="3"/>
        <v>20.727999999999998</v>
      </c>
      <c r="U25" s="88">
        <f t="shared" si="3"/>
        <v>21.3</v>
      </c>
      <c r="V25" s="88">
        <f t="shared" si="3"/>
        <v>15.8</v>
      </c>
      <c r="W25" s="88">
        <f t="shared" si="3"/>
        <v>2.2560000000000002</v>
      </c>
      <c r="X25" s="88">
        <f t="shared" si="3"/>
        <v>1.7</v>
      </c>
      <c r="Y25" s="88">
        <f t="shared" si="3"/>
        <v>4.3410000000000002</v>
      </c>
      <c r="Z25" s="89">
        <f t="shared" si="3"/>
        <v>0</v>
      </c>
      <c r="AA25" s="90">
        <f t="shared" si="3"/>
        <v>190.75200000000001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61.607999999999997</v>
      </c>
      <c r="O29" s="77">
        <v>22.228999999999999</v>
      </c>
      <c r="P29" s="77">
        <v>23.33</v>
      </c>
      <c r="Q29" s="77">
        <v>32.865000000000002</v>
      </c>
      <c r="R29" s="77">
        <v>17.373000000000001</v>
      </c>
      <c r="S29" s="77">
        <v>14.406000000000001</v>
      </c>
      <c r="T29" s="77">
        <v>26.888000000000002</v>
      </c>
      <c r="U29" s="77">
        <v>36.192999999999998</v>
      </c>
      <c r="V29" s="77">
        <v>42.395000000000003</v>
      </c>
      <c r="W29" s="77">
        <v>17.443000000000001</v>
      </c>
      <c r="X29" s="77">
        <v>15.335000000000001</v>
      </c>
      <c r="Y29" s="77">
        <v>15.016</v>
      </c>
      <c r="Z29" s="78"/>
      <c r="AA29" s="79">
        <f>SUM(B29:Z29)</f>
        <v>325.08099999999996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61.607999999999997</v>
      </c>
      <c r="O31" s="62">
        <f t="shared" si="4"/>
        <v>22.228999999999999</v>
      </c>
      <c r="P31" s="62">
        <f t="shared" si="4"/>
        <v>23.33</v>
      </c>
      <c r="Q31" s="62">
        <f t="shared" si="4"/>
        <v>32.865000000000002</v>
      </c>
      <c r="R31" s="62">
        <f t="shared" si="4"/>
        <v>17.373000000000001</v>
      </c>
      <c r="S31" s="62">
        <f t="shared" si="4"/>
        <v>14.406000000000001</v>
      </c>
      <c r="T31" s="62">
        <f t="shared" si="4"/>
        <v>26.888000000000002</v>
      </c>
      <c r="U31" s="62">
        <f t="shared" si="4"/>
        <v>36.192999999999998</v>
      </c>
      <c r="V31" s="62">
        <f t="shared" si="4"/>
        <v>42.395000000000003</v>
      </c>
      <c r="W31" s="62">
        <f t="shared" si="4"/>
        <v>17.443000000000001</v>
      </c>
      <c r="X31" s="62">
        <f t="shared" si="4"/>
        <v>15.335000000000001</v>
      </c>
      <c r="Y31" s="62">
        <f t="shared" si="4"/>
        <v>15.016</v>
      </c>
      <c r="Z31" s="63">
        <f t="shared" si="4"/>
        <v>0</v>
      </c>
      <c r="AA31" s="64">
        <f t="shared" si="4"/>
        <v>325.08099999999996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18.5</v>
      </c>
      <c r="O38" s="99">
        <v>190.3</v>
      </c>
      <c r="P38" s="99">
        <v>150.9</v>
      </c>
      <c r="Q38" s="99">
        <v>83.9</v>
      </c>
      <c r="R38" s="99">
        <v>9.3000000000000007</v>
      </c>
      <c r="S38" s="99">
        <v>41.5</v>
      </c>
      <c r="T38" s="99">
        <v>10</v>
      </c>
      <c r="U38" s="99"/>
      <c r="V38" s="99"/>
      <c r="W38" s="99">
        <v>9.4</v>
      </c>
      <c r="X38" s="99">
        <v>10.199999999999999</v>
      </c>
      <c r="Y38" s="99">
        <v>12.5</v>
      </c>
      <c r="Z38" s="100"/>
      <c r="AA38" s="79">
        <f t="shared" si="5"/>
        <v>536.50000000000011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18.5</v>
      </c>
      <c r="O39" s="88">
        <f t="shared" si="6"/>
        <v>190.3</v>
      </c>
      <c r="P39" s="88">
        <f t="shared" si="6"/>
        <v>150.9</v>
      </c>
      <c r="Q39" s="88">
        <f t="shared" si="6"/>
        <v>83.9</v>
      </c>
      <c r="R39" s="88">
        <f t="shared" si="6"/>
        <v>9.3000000000000007</v>
      </c>
      <c r="S39" s="88">
        <f t="shared" si="6"/>
        <v>41.5</v>
      </c>
      <c r="T39" s="88">
        <f t="shared" si="6"/>
        <v>10</v>
      </c>
      <c r="U39" s="88">
        <f t="shared" si="6"/>
        <v>0</v>
      </c>
      <c r="V39" s="88">
        <f t="shared" si="6"/>
        <v>0</v>
      </c>
      <c r="W39" s="88">
        <f t="shared" si="6"/>
        <v>9.4</v>
      </c>
      <c r="X39" s="88">
        <f t="shared" si="6"/>
        <v>10.199999999999999</v>
      </c>
      <c r="Y39" s="88">
        <f t="shared" si="6"/>
        <v>12.5</v>
      </c>
      <c r="Z39" s="89">
        <f t="shared" si="6"/>
        <v>0</v>
      </c>
      <c r="AA39" s="90">
        <f t="shared" si="5"/>
        <v>536.50000000000011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18.5</v>
      </c>
      <c r="O46" s="99">
        <v>190.3</v>
      </c>
      <c r="P46" s="99">
        <v>150.9</v>
      </c>
      <c r="Q46" s="99">
        <v>83.9</v>
      </c>
      <c r="R46" s="99">
        <v>9.3000000000000007</v>
      </c>
      <c r="S46" s="99">
        <v>41.5</v>
      </c>
      <c r="T46" s="99">
        <v>10</v>
      </c>
      <c r="U46" s="99"/>
      <c r="V46" s="99"/>
      <c r="W46" s="99">
        <v>9.4</v>
      </c>
      <c r="X46" s="99">
        <v>10.199999999999999</v>
      </c>
      <c r="Y46" s="99">
        <v>12.5</v>
      </c>
      <c r="Z46" s="100"/>
      <c r="AA46" s="79">
        <f t="shared" si="7"/>
        <v>536.50000000000011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18.5</v>
      </c>
      <c r="O48" s="88">
        <f t="shared" si="8"/>
        <v>190.3</v>
      </c>
      <c r="P48" s="88">
        <f t="shared" si="8"/>
        <v>150.9</v>
      </c>
      <c r="Q48" s="88">
        <f t="shared" si="8"/>
        <v>83.9</v>
      </c>
      <c r="R48" s="88">
        <f t="shared" si="8"/>
        <v>9.3000000000000007</v>
      </c>
      <c r="S48" s="88">
        <f t="shared" si="8"/>
        <v>41.5</v>
      </c>
      <c r="T48" s="88">
        <f t="shared" si="8"/>
        <v>10</v>
      </c>
      <c r="U48" s="88">
        <f t="shared" si="8"/>
        <v>0</v>
      </c>
      <c r="V48" s="88">
        <f t="shared" si="8"/>
        <v>0</v>
      </c>
      <c r="W48" s="88">
        <f t="shared" si="8"/>
        <v>9.4</v>
      </c>
      <c r="X48" s="88">
        <f t="shared" si="8"/>
        <v>10.199999999999999</v>
      </c>
      <c r="Y48" s="88">
        <f t="shared" si="8"/>
        <v>12.5</v>
      </c>
      <c r="Z48" s="89">
        <f t="shared" si="8"/>
        <v>0</v>
      </c>
      <c r="AA48" s="90">
        <f t="shared" si="7"/>
        <v>536.50000000000011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80.108000000000004</v>
      </c>
      <c r="O51" s="88">
        <f t="shared" si="10"/>
        <v>212.529</v>
      </c>
      <c r="P51" s="88">
        <f t="shared" si="10"/>
        <v>174.23000000000002</v>
      </c>
      <c r="Q51" s="88">
        <f t="shared" si="10"/>
        <v>116.76500000000001</v>
      </c>
      <c r="R51" s="88">
        <f t="shared" si="10"/>
        <v>26.672999999999998</v>
      </c>
      <c r="S51" s="88">
        <f t="shared" si="10"/>
        <v>55.905999999999999</v>
      </c>
      <c r="T51" s="88">
        <f t="shared" si="10"/>
        <v>36.887999999999998</v>
      </c>
      <c r="U51" s="88">
        <f t="shared" si="10"/>
        <v>36.192999999999998</v>
      </c>
      <c r="V51" s="88">
        <f t="shared" si="10"/>
        <v>42.395000000000003</v>
      </c>
      <c r="W51" s="88">
        <f t="shared" si="10"/>
        <v>26.842999999999996</v>
      </c>
      <c r="X51" s="88">
        <f t="shared" si="10"/>
        <v>25.534999999999997</v>
      </c>
      <c r="Y51" s="88">
        <f t="shared" si="10"/>
        <v>27.516000000000002</v>
      </c>
      <c r="Z51" s="89">
        <f t="shared" si="10"/>
        <v>0</v>
      </c>
      <c r="AA51" s="104">
        <f>SUM(B51:Z51)</f>
        <v>861.5809999999999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18.5</v>
      </c>
      <c r="O4" s="18">
        <v>190.3</v>
      </c>
      <c r="P4" s="18">
        <v>150.9</v>
      </c>
      <c r="Q4" s="18">
        <v>83.9</v>
      </c>
      <c r="R4" s="18">
        <v>9.3000000000000007</v>
      </c>
      <c r="S4" s="18">
        <v>41.5</v>
      </c>
      <c r="T4" s="18">
        <v>10</v>
      </c>
      <c r="U4" s="18">
        <v>-4.3</v>
      </c>
      <c r="V4" s="18">
        <v>-11.6</v>
      </c>
      <c r="W4" s="18">
        <v>9.4</v>
      </c>
      <c r="X4" s="18">
        <v>10.199999999999999</v>
      </c>
      <c r="Y4" s="18">
        <v>12.5</v>
      </c>
      <c r="Z4" s="19"/>
      <c r="AA4" s="111">
        <f>SUM(B4:Z4)</f>
        <v>520.59999999999991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95.19</v>
      </c>
      <c r="O7" s="117">
        <v>102.2</v>
      </c>
      <c r="P7" s="117">
        <v>104.2</v>
      </c>
      <c r="Q7" s="117">
        <v>113</v>
      </c>
      <c r="R7" s="117">
        <v>113</v>
      </c>
      <c r="S7" s="117">
        <v>130</v>
      </c>
      <c r="T7" s="117">
        <v>125.2</v>
      </c>
      <c r="U7" s="117">
        <v>111</v>
      </c>
      <c r="V7" s="117">
        <v>98.2</v>
      </c>
      <c r="W7" s="117">
        <v>91.6</v>
      </c>
      <c r="X7" s="117">
        <v>90</v>
      </c>
      <c r="Y7" s="117">
        <v>88</v>
      </c>
      <c r="Z7" s="118"/>
      <c r="AA7" s="119">
        <f>IF(SUM(B7:Z7)&lt;&gt;0,AVERAGEIF(B7:Z7,"&lt;&gt;"""),"")</f>
        <v>105.13249999999999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4.3</v>
      </c>
      <c r="V15" s="133">
        <v>11.6</v>
      </c>
      <c r="W15" s="133"/>
      <c r="X15" s="133"/>
      <c r="Y15" s="133"/>
      <c r="Z15" s="131"/>
      <c r="AA15" s="132">
        <f t="shared" si="0"/>
        <v>15.899999999999999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4.3</v>
      </c>
      <c r="V16" s="135">
        <f t="shared" si="1"/>
        <v>11.6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15.899999999999999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18.5</v>
      </c>
      <c r="O23" s="133">
        <v>190.3</v>
      </c>
      <c r="P23" s="133">
        <v>150.9</v>
      </c>
      <c r="Q23" s="133">
        <v>83.9</v>
      </c>
      <c r="R23" s="133">
        <v>9.3000000000000007</v>
      </c>
      <c r="S23" s="133">
        <v>41.5</v>
      </c>
      <c r="T23" s="133">
        <v>10</v>
      </c>
      <c r="U23" s="133"/>
      <c r="V23" s="133"/>
      <c r="W23" s="133">
        <v>9.4</v>
      </c>
      <c r="X23" s="133">
        <v>10.199999999999999</v>
      </c>
      <c r="Y23" s="133">
        <v>12.5</v>
      </c>
      <c r="Z23" s="131"/>
      <c r="AA23" s="132">
        <f t="shared" si="2"/>
        <v>536.50000000000011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18.5</v>
      </c>
      <c r="O24" s="135">
        <f t="shared" si="3"/>
        <v>190.3</v>
      </c>
      <c r="P24" s="135">
        <f t="shared" si="3"/>
        <v>150.9</v>
      </c>
      <c r="Q24" s="135">
        <f t="shared" si="3"/>
        <v>83.9</v>
      </c>
      <c r="R24" s="135">
        <f t="shared" si="3"/>
        <v>9.3000000000000007</v>
      </c>
      <c r="S24" s="135">
        <f t="shared" si="3"/>
        <v>41.5</v>
      </c>
      <c r="T24" s="135">
        <f t="shared" si="3"/>
        <v>10</v>
      </c>
      <c r="U24" s="135">
        <f t="shared" si="3"/>
        <v>0</v>
      </c>
      <c r="V24" s="135">
        <f t="shared" si="3"/>
        <v>0</v>
      </c>
      <c r="W24" s="135">
        <f t="shared" si="3"/>
        <v>9.4</v>
      </c>
      <c r="X24" s="135">
        <f t="shared" si="3"/>
        <v>10.199999999999999</v>
      </c>
      <c r="Y24" s="135">
        <f t="shared" si="3"/>
        <v>12.5</v>
      </c>
      <c r="Z24" s="136" t="str">
        <f t="shared" si="3"/>
        <v/>
      </c>
      <c r="AA24" s="90">
        <f t="shared" si="2"/>
        <v>536.50000000000011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2024-01-16T09:20:04Z</dcterms:created>
  <dcterms:modified xsi:type="dcterms:W3CDTF">2024-01-16T09:20:05Z</dcterms:modified>
</cp:coreProperties>
</file>