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<sst xmlns="http://schemas.openxmlformats.org/spreadsheetml/2006/main" count="117" uniqueCount="53">
  <si>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15/01/2024 11:25:45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</si>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</sst>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FE-4DE8-BC51-0BE89BED5AC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FE-4DE8-BC51-0BE89BED5AC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8.8190000000000008</c:v>
                </c:pt>
                <c:pt idx="13">
                  <c:v>52.667000000000002</c:v>
                </c:pt>
                <c:pt idx="14">
                  <c:v>95.55</c:v>
                </c:pt>
                <c:pt idx="15">
                  <c:v>45.35</c:v>
                </c:pt>
                <c:pt idx="16">
                  <c:v>7.8259999999999996</c:v>
                </c:pt>
                <c:pt idx="21">
                  <c:v>1.9179999999999999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FE-4DE8-BC51-0BE89BED5AC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FE-4DE8-BC51-0BE89BED5AC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2.7839999999999998</c:v>
                </c:pt>
                <c:pt idx="13">
                  <c:v>1.726</c:v>
                </c:pt>
                <c:pt idx="14">
                  <c:v>6.4130000000000003</c:v>
                </c:pt>
                <c:pt idx="15">
                  <c:v>12.292</c:v>
                </c:pt>
                <c:pt idx="16">
                  <c:v>0.54</c:v>
                </c:pt>
                <c:pt idx="18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FE-4DE8-BC51-0BE89BED5AC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FE-4DE8-BC51-0BE89BED5AC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FE-4DE8-BC51-0BE89BED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27.648</c:v>
                </c:pt>
                <c:pt idx="13">
                  <c:v>70.781999999999996</c:v>
                </c:pt>
                <c:pt idx="14">
                  <c:v>119.52200000000001</c:v>
                </c:pt>
                <c:pt idx="15">
                  <c:v>76.376999999999995</c:v>
                </c:pt>
                <c:pt idx="16">
                  <c:v>32.146000000000001</c:v>
                </c:pt>
                <c:pt idx="17">
                  <c:v>24.400999999999996</c:v>
                </c:pt>
                <c:pt idx="18">
                  <c:v>24.169</c:v>
                </c:pt>
                <c:pt idx="19">
                  <c:v>23.025000000000002</c:v>
                </c:pt>
                <c:pt idx="20">
                  <c:v>17.011999999999997</c:v>
                </c:pt>
                <c:pt idx="21">
                  <c:v>17.164000000000001</c:v>
                </c:pt>
                <c:pt idx="22">
                  <c:v>13.705</c:v>
                </c:pt>
                <c:pt idx="23">
                  <c:v>19.979999999999997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FE-4DE8-BC51-0BE89BED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</c:v>
                </c:pt>
                <c:pt idx="13">
                  <c:v>91.8</c:v>
                </c:pt>
                <c:pt idx="14">
                  <c:v>104.91</c:v>
                </c:pt>
                <c:pt idx="15">
                  <c:v>98.07</c:v>
                </c:pt>
                <c:pt idx="16">
                  <c:v>103</c:v>
                </c:pt>
                <c:pt idx="17">
                  <c:v>104.3</c:v>
                </c:pt>
                <c:pt idx="18">
                  <c:v>114.62</c:v>
                </c:pt>
                <c:pt idx="19">
                  <c:v>105.9</c:v>
                </c:pt>
                <c:pt idx="20">
                  <c:v>98.7</c:v>
                </c:pt>
                <c:pt idx="21">
                  <c:v>91</c:v>
                </c:pt>
                <c:pt idx="22">
                  <c:v>87.3</c:v>
                </c:pt>
                <c:pt idx="23">
                  <c:v>84.71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FE-4DE8-BC51-0BE89BED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27.648000000000003</v>
      </c>
      <c r="O4" s="18">
        <v>70.782000000000011</v>
      </c>
      <c r="P4" s="18">
        <v>119.503</v>
      </c>
      <c r="Q4" s="18">
        <v>76.376999999999995</v>
      </c>
      <c r="R4" s="18">
        <v>32.146000000000001</v>
      </c>
      <c r="S4" s="18">
        <v>24.401</v>
      </c>
      <c r="T4" s="18">
        <v>24.169</v>
      </c>
      <c r="U4" s="18">
        <v>23.025000000000002</v>
      </c>
      <c r="V4" s="18">
        <v>17.011999999999997</v>
      </c>
      <c r="W4" s="18">
        <v>17.164000000000001</v>
      </c>
      <c r="X4" s="18">
        <v>13.705000000000002</v>
      </c>
      <c r="Y4" s="18">
        <v>19.98</v>
      </c>
      <c r="Z4" s="19"/>
      <c r="AA4" s="20">
        <f>SUM(B4:Z4)</f>
        <v>465.91199999999998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</v>
      </c>
      <c r="O7" s="28">
        <v>91.8</v>
      </c>
      <c r="P7" s="28">
        <v>104.91</v>
      </c>
      <c r="Q7" s="28">
        <v>98.07</v>
      </c>
      <c r="R7" s="28">
        <v>103</v>
      </c>
      <c r="S7" s="28">
        <v>104.3</v>
      </c>
      <c r="T7" s="28">
        <v>114.62</v>
      </c>
      <c r="U7" s="28">
        <v>105.9</v>
      </c>
      <c r="V7" s="28">
        <v>98.7</v>
      </c>
      <c r="W7" s="28">
        <v>91</v>
      </c>
      <c r="X7" s="28">
        <v>87.3</v>
      </c>
      <c r="Y7" s="28">
        <v>84.71</v>
      </c>
      <c r="Z7" s="29"/>
      <c r="AA7" s="30">
        <f>IF(SUM(B7:Z7)&lt;&gt;0,AVERAGEIF(B7:Z7,"&lt;&gt;"""),"")</f>
        <v>97.775833333333352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8.8190000000000008</v>
      </c>
      <c r="O12" s="52">
        <v>52.667000000000002</v>
      </c>
      <c r="P12" s="52">
        <v>95.55</v>
      </c>
      <c r="Q12" s="52">
        <v>45.35</v>
      </c>
      <c r="R12" s="52">
        <v>7.8259999999999996</v>
      </c>
      <c r="S12" s="52"/>
      <c r="T12" s="52"/>
      <c r="U12" s="52"/>
      <c r="V12" s="52"/>
      <c r="W12" s="52">
        <v>1.9179999999999999</v>
      </c>
      <c r="X12" s="52"/>
      <c r="Y12" s="52"/>
      <c r="Z12" s="53"/>
      <c r="AA12" s="54">
        <f t="shared" si="0"/>
        <v>212.13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2.7839999999999998</v>
      </c>
      <c r="O14" s="57">
        <v>1.726</v>
      </c>
      <c r="P14" s="57">
        <v>6.4130000000000003</v>
      </c>
      <c r="Q14" s="57">
        <v>12.292</v>
      </c>
      <c r="R14" s="57">
        <v>0.54</v>
      </c>
      <c r="S14" s="57"/>
      <c r="T14" s="57">
        <v>0.77</v>
      </c>
      <c r="U14" s="57"/>
      <c r="V14" s="57"/>
      <c r="W14" s="57"/>
      <c r="X14" s="57"/>
      <c r="Y14" s="57"/>
      <c r="Z14" s="58"/>
      <c r="AA14" s="59">
        <f t="shared" si="0"/>
        <v>24.524999999999999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11.603000000000002</v>
      </c>
      <c r="O16" s="62">
        <f t="shared" si="1"/>
        <v>54.393000000000001</v>
      </c>
      <c r="P16" s="62">
        <f t="shared" si="1"/>
        <v>101.96299999999999</v>
      </c>
      <c r="Q16" s="62">
        <f t="shared" si="1"/>
        <v>57.642000000000003</v>
      </c>
      <c r="R16" s="62">
        <f t="shared" si="1"/>
        <v>8.3659999999999997</v>
      </c>
      <c r="S16" s="62">
        <f t="shared" si="1"/>
        <v>0</v>
      </c>
      <c r="T16" s="62">
        <f t="shared" si="1"/>
        <v>0.77</v>
      </c>
      <c r="U16" s="62">
        <f t="shared" si="1"/>
        <v>0</v>
      </c>
      <c r="V16" s="62">
        <f t="shared" si="1"/>
        <v>0</v>
      </c>
      <c r="W16" s="62">
        <f t="shared" si="1"/>
        <v>1.9179999999999999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236.655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9.6859999999999999</v>
      </c>
      <c r="O20" s="77">
        <v>9.5829999999999984</v>
      </c>
      <c r="P20" s="77">
        <v>9.202</v>
      </c>
      <c r="Q20" s="77">
        <v>8.859</v>
      </c>
      <c r="R20" s="77">
        <v>8.5489999999999995</v>
      </c>
      <c r="S20" s="77">
        <v>8.3519999999999985</v>
      </c>
      <c r="T20" s="77">
        <v>8.3620000000000001</v>
      </c>
      <c r="U20" s="77">
        <v>8.1720000000000006</v>
      </c>
      <c r="V20" s="77">
        <v>7.7809999999999997</v>
      </c>
      <c r="W20" s="77">
        <v>7.1639999999999997</v>
      </c>
      <c r="X20" s="77">
        <v>6.8579999999999997</v>
      </c>
      <c r="Y20" s="77">
        <v>6.7429999999999994</v>
      </c>
      <c r="Z20" s="78"/>
      <c r="AA20" s="79">
        <f t="shared" si="2"/>
        <v>99.311000000000007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6.359</v>
      </c>
      <c r="O21" s="81">
        <v>6.806</v>
      </c>
      <c r="P21" s="81">
        <v>8.3379999999999992</v>
      </c>
      <c r="Q21" s="81">
        <v>9.8759999999999994</v>
      </c>
      <c r="R21" s="81">
        <v>15.231</v>
      </c>
      <c r="S21" s="81">
        <v>16.048999999999999</v>
      </c>
      <c r="T21" s="81">
        <v>15.037000000000001</v>
      </c>
      <c r="U21" s="81">
        <v>14.853</v>
      </c>
      <c r="V21" s="81">
        <v>9.2309999999999999</v>
      </c>
      <c r="W21" s="81">
        <v>8.0820000000000007</v>
      </c>
      <c r="X21" s="81">
        <v>6.8470000000000004</v>
      </c>
      <c r="Y21" s="81">
        <v>13.237</v>
      </c>
      <c r="Z21" s="78"/>
      <c r="AA21" s="79">
        <f t="shared" si="2"/>
        <v>129.946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16.045000000000002</v>
      </c>
      <c r="O25" s="88">
        <f t="shared" si="3"/>
        <v>16.388999999999999</v>
      </c>
      <c r="P25" s="88">
        <f t="shared" si="3"/>
        <v>17.54</v>
      </c>
      <c r="Q25" s="88">
        <f t="shared" si="3"/>
        <v>18.734999999999999</v>
      </c>
      <c r="R25" s="88">
        <f t="shared" si="3"/>
        <v>23.78</v>
      </c>
      <c r="S25" s="88">
        <f t="shared" si="3"/>
        <v>24.400999999999996</v>
      </c>
      <c r="T25" s="88">
        <f t="shared" si="3"/>
        <v>23.399000000000001</v>
      </c>
      <c r="U25" s="88">
        <f t="shared" si="3"/>
        <v>23.024999999999999</v>
      </c>
      <c r="V25" s="88">
        <f t="shared" si="3"/>
        <v>17.012</v>
      </c>
      <c r="W25" s="88">
        <f t="shared" si="3"/>
        <v>15.246</v>
      </c>
      <c r="X25" s="88">
        <f t="shared" si="3"/>
        <v>13.705</v>
      </c>
      <c r="Y25" s="88">
        <f t="shared" si="3"/>
        <v>19.98</v>
      </c>
      <c r="Z25" s="89" t="str">
        <f t="shared" si="3"/>
        <v/>
      </c>
      <c r="AA25" s="90">
        <f>SUM(AA19:AA24)</f>
        <v>229.25700000000001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27.648</v>
      </c>
      <c r="O29" s="77">
        <v>70.781999999999996</v>
      </c>
      <c r="P29" s="77">
        <v>119.503</v>
      </c>
      <c r="Q29" s="77">
        <v>76.376999999999995</v>
      </c>
      <c r="R29" s="77">
        <v>32.146000000000001</v>
      </c>
      <c r="S29" s="77">
        <v>24.401</v>
      </c>
      <c r="T29" s="77">
        <v>24.169</v>
      </c>
      <c r="U29" s="77">
        <v>23.024999999999999</v>
      </c>
      <c r="V29" s="77">
        <v>17.012</v>
      </c>
      <c r="W29" s="77">
        <v>17.164000000000001</v>
      </c>
      <c r="X29" s="77">
        <v>13.705</v>
      </c>
      <c r="Y29" s="77">
        <v>19.98</v>
      </c>
      <c r="Z29" s="78"/>
      <c r="AA29" s="79">
        <f>SUM(B29:Z29)</f>
        <v>465.91199999999998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27.648</v>
      </c>
      <c r="O31" s="62">
        <f t="shared" si="4"/>
        <v>70.781999999999996</v>
      </c>
      <c r="P31" s="62">
        <f t="shared" si="4"/>
        <v>119.503</v>
      </c>
      <c r="Q31" s="62">
        <f t="shared" si="4"/>
        <v>76.376999999999995</v>
      </c>
      <c r="R31" s="62">
        <f t="shared" si="4"/>
        <v>32.146000000000001</v>
      </c>
      <c r="S31" s="62">
        <f t="shared" si="4"/>
        <v>24.401</v>
      </c>
      <c r="T31" s="62">
        <f t="shared" si="4"/>
        <v>24.169</v>
      </c>
      <c r="U31" s="62">
        <f t="shared" si="4"/>
        <v>23.024999999999999</v>
      </c>
      <c r="V31" s="62">
        <f t="shared" si="4"/>
        <v>17.012</v>
      </c>
      <c r="W31" s="62">
        <f t="shared" si="4"/>
        <v>17.164000000000001</v>
      </c>
      <c r="X31" s="62">
        <f t="shared" si="4"/>
        <v>13.705</v>
      </c>
      <c r="Y31" s="62">
        <f t="shared" si="4"/>
        <v>19.98</v>
      </c>
      <c r="Z31" s="63" t="str">
        <f t="shared" si="4"/>
        <v/>
      </c>
      <c r="AA31" s="64">
        <f>SUM(AA28:AA30)</f>
        <v>465.91199999999998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27.648000000000003</v>
      </c>
      <c r="O51" s="88">
        <f t="shared" si="10"/>
        <v>70.781999999999996</v>
      </c>
      <c r="P51" s="88">
        <f t="shared" si="10"/>
        <v>119.50299999999999</v>
      </c>
      <c r="Q51" s="88">
        <f t="shared" si="10"/>
        <v>76.37700000000001</v>
      </c>
      <c r="R51" s="88">
        <f t="shared" si="10"/>
        <v>32.146000000000001</v>
      </c>
      <c r="S51" s="88">
        <f t="shared" si="10"/>
        <v>24.400999999999996</v>
      </c>
      <c r="T51" s="88">
        <f t="shared" si="10"/>
        <v>24.169</v>
      </c>
      <c r="U51" s="88">
        <f t="shared" si="10"/>
        <v>23.024999999999999</v>
      </c>
      <c r="V51" s="88">
        <f t="shared" si="10"/>
        <v>17.012</v>
      </c>
      <c r="W51" s="88">
        <f t="shared" si="10"/>
        <v>17.164000000000001</v>
      </c>
      <c r="X51" s="88">
        <f t="shared" si="10"/>
        <v>13.705</v>
      </c>
      <c r="Y51" s="88">
        <f t="shared" si="10"/>
        <v>19.98</v>
      </c>
      <c r="Z51" s="89" t="str">
        <f t="shared" si="10"/>
        <v/>
      </c>
      <c r="AA51" s="104">
        <f>SUM(B51:Z51)</f>
        <v>465.91199999999998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27.648</v>
      </c>
      <c r="O4" s="18">
        <v>70.781999999999996</v>
      </c>
      <c r="P4" s="18">
        <v>119.52200000000001</v>
      </c>
      <c r="Q4" s="18">
        <v>76.376999999999995</v>
      </c>
      <c r="R4" s="18">
        <v>32.146000000000001</v>
      </c>
      <c r="S4" s="18">
        <v>24.400999999999996</v>
      </c>
      <c r="T4" s="18">
        <v>24.169</v>
      </c>
      <c r="U4" s="18">
        <v>23.025000000000002</v>
      </c>
      <c r="V4" s="18">
        <v>17.011999999999997</v>
      </c>
      <c r="W4" s="18">
        <v>17.164000000000001</v>
      </c>
      <c r="X4" s="18">
        <v>13.705</v>
      </c>
      <c r="Y4" s="18">
        <v>19.979999999999997</v>
      </c>
      <c r="Z4" s="19"/>
      <c r="AA4" s="20">
        <f>SUM(B4:Z4)</f>
        <v>465.93099999999998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</v>
      </c>
      <c r="O7" s="28">
        <v>91.8</v>
      </c>
      <c r="P7" s="28">
        <v>104.91</v>
      </c>
      <c r="Q7" s="28">
        <v>98.07</v>
      </c>
      <c r="R7" s="28">
        <v>103</v>
      </c>
      <c r="S7" s="28">
        <v>104.3</v>
      </c>
      <c r="T7" s="28">
        <v>114.62</v>
      </c>
      <c r="U7" s="28">
        <v>105.9</v>
      </c>
      <c r="V7" s="28">
        <v>98.7</v>
      </c>
      <c r="W7" s="28">
        <v>91</v>
      </c>
      <c r="X7" s="28">
        <v>87.3</v>
      </c>
      <c r="Y7" s="28">
        <v>84.71</v>
      </c>
      <c r="Z7" s="29"/>
      <c r="AA7" s="30">
        <f>IF(SUM(B7:Z7)&lt;&gt;0,AVERAGEIF(B7:Z7,"&lt;&gt;"""),"")</f>
        <v>97.775833333333352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</v>
      </c>
      <c r="O14" s="57">
        <v>2.63</v>
      </c>
      <c r="P14" s="57"/>
      <c r="Q14" s="57">
        <v>5.3969999999999994</v>
      </c>
      <c r="R14" s="57">
        <v>5.83</v>
      </c>
      <c r="S14" s="57">
        <v>17.378999999999998</v>
      </c>
      <c r="T14" s="57">
        <v>3.1790000000000003</v>
      </c>
      <c r="U14" s="57">
        <v>11.073</v>
      </c>
      <c r="V14" s="57">
        <v>9.82</v>
      </c>
      <c r="W14" s="57">
        <v>3.2429999999999999</v>
      </c>
      <c r="X14" s="57">
        <v>6.7439999999999998</v>
      </c>
      <c r="Y14" s="57">
        <v>10.556000000000001</v>
      </c>
      <c r="Z14" s="58"/>
      <c r="AA14" s="59">
        <f t="shared" si="0"/>
        <v>76.481000000000009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0.63</v>
      </c>
      <c r="O16" s="62">
        <f t="shared" si="1"/>
        <v>2.63</v>
      </c>
      <c r="P16" s="62">
        <f t="shared" si="1"/>
        <v>0</v>
      </c>
      <c r="Q16" s="62">
        <f t="shared" si="1"/>
        <v>5.3969999999999994</v>
      </c>
      <c r="R16" s="62">
        <f t="shared" si="1"/>
        <v>5.83</v>
      </c>
      <c r="S16" s="62">
        <f t="shared" si="1"/>
        <v>17.378999999999998</v>
      </c>
      <c r="T16" s="62">
        <f t="shared" si="1"/>
        <v>3.1790000000000003</v>
      </c>
      <c r="U16" s="62">
        <f t="shared" si="1"/>
        <v>11.073</v>
      </c>
      <c r="V16" s="62">
        <f t="shared" si="1"/>
        <v>9.82</v>
      </c>
      <c r="W16" s="62">
        <f t="shared" si="1"/>
        <v>3.2429999999999999</v>
      </c>
      <c r="X16" s="62">
        <f t="shared" si="1"/>
        <v>6.7439999999999998</v>
      </c>
      <c r="Y16" s="62">
        <f t="shared" si="1"/>
        <v>10.556000000000001</v>
      </c>
      <c r="Z16" s="63" t="str">
        <f t="shared" si="1"/>
        <v/>
      </c>
      <c r="AA16" s="64">
        <f>SUM(AA10:AA15)</f>
        <v>76.481000000000009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6.2359999999999998</v>
      </c>
      <c r="O20" s="77">
        <v>5.55</v>
      </c>
      <c r="P20" s="77"/>
      <c r="Q20" s="77">
        <v>22.597000000000001</v>
      </c>
      <c r="R20" s="77">
        <v>24.5</v>
      </c>
      <c r="S20" s="77">
        <v>2</v>
      </c>
      <c r="T20" s="77"/>
      <c r="U20" s="77">
        <v>1.9</v>
      </c>
      <c r="V20" s="77">
        <v>0.85</v>
      </c>
      <c r="W20" s="77">
        <v>6.4239999999999995</v>
      </c>
      <c r="X20" s="77"/>
      <c r="Y20" s="77">
        <v>5.4390000000000001</v>
      </c>
      <c r="Z20" s="78"/>
      <c r="AA20" s="79">
        <f t="shared" si="2"/>
        <v>75.496000000000009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20.782</v>
      </c>
      <c r="O21" s="81">
        <v>14.202</v>
      </c>
      <c r="P21" s="81">
        <v>8.5220000000000002</v>
      </c>
      <c r="Q21" s="81">
        <v>11.482999999999999</v>
      </c>
      <c r="R21" s="81">
        <v>1.8160000000000001</v>
      </c>
      <c r="S21" s="81">
        <v>5.0220000000000002</v>
      </c>
      <c r="T21" s="81">
        <v>0.59000000000000008</v>
      </c>
      <c r="U21" s="81">
        <v>10.052</v>
      </c>
      <c r="V21" s="81">
        <v>6.3419999999999996</v>
      </c>
      <c r="W21" s="81">
        <v>7.4969999999999999</v>
      </c>
      <c r="X21" s="81">
        <v>6.9610000000000003</v>
      </c>
      <c r="Y21" s="81">
        <v>3.9849999999999999</v>
      </c>
      <c r="Z21" s="78"/>
      <c r="AA21" s="79">
        <f t="shared" si="2"/>
        <v>97.253999999999991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27.018000000000001</v>
      </c>
      <c r="O25" s="88">
        <f t="shared" si="3"/>
        <v>19.751999999999999</v>
      </c>
      <c r="P25" s="88">
        <f t="shared" si="3"/>
        <v>8.5220000000000002</v>
      </c>
      <c r="Q25" s="88">
        <f t="shared" si="3"/>
        <v>34.08</v>
      </c>
      <c r="R25" s="88">
        <f t="shared" si="3"/>
        <v>26.315999999999999</v>
      </c>
      <c r="S25" s="88">
        <f t="shared" si="3"/>
        <v>7.0220000000000002</v>
      </c>
      <c r="T25" s="88">
        <f t="shared" si="3"/>
        <v>0.59000000000000008</v>
      </c>
      <c r="U25" s="88">
        <f t="shared" si="3"/>
        <v>11.952</v>
      </c>
      <c r="V25" s="88">
        <f t="shared" si="3"/>
        <v>7.1919999999999993</v>
      </c>
      <c r="W25" s="88">
        <f t="shared" si="3"/>
        <v>13.920999999999999</v>
      </c>
      <c r="X25" s="88">
        <f t="shared" si="3"/>
        <v>6.9610000000000003</v>
      </c>
      <c r="Y25" s="88">
        <f t="shared" si="3"/>
        <v>9.4239999999999995</v>
      </c>
      <c r="Z25" s="89">
        <f t="shared" si="3"/>
        <v>0</v>
      </c>
      <c r="AA25" s="90">
        <f t="shared" si="3"/>
        <v>172.75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27.648</v>
      </c>
      <c r="O29" s="77">
        <v>22.382000000000001</v>
      </c>
      <c r="P29" s="77">
        <v>8.5220000000000002</v>
      </c>
      <c r="Q29" s="77">
        <v>39.476999999999997</v>
      </c>
      <c r="R29" s="77">
        <v>32.146000000000001</v>
      </c>
      <c r="S29" s="77">
        <v>24.401</v>
      </c>
      <c r="T29" s="77">
        <v>3.7690000000000001</v>
      </c>
      <c r="U29" s="77">
        <v>23.024999999999999</v>
      </c>
      <c r="V29" s="77">
        <v>17.012</v>
      </c>
      <c r="W29" s="77">
        <v>17.164000000000001</v>
      </c>
      <c r="X29" s="77">
        <v>13.705</v>
      </c>
      <c r="Y29" s="77">
        <v>19.98</v>
      </c>
      <c r="Z29" s="78"/>
      <c r="AA29" s="79">
        <f>SUM(B29:Z29)</f>
        <v>249.23100000000005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27.648</v>
      </c>
      <c r="O31" s="62">
        <f t="shared" si="4"/>
        <v>22.382000000000001</v>
      </c>
      <c r="P31" s="62">
        <f t="shared" si="4"/>
        <v>8.5220000000000002</v>
      </c>
      <c r="Q31" s="62">
        <f t="shared" si="4"/>
        <v>39.476999999999997</v>
      </c>
      <c r="R31" s="62">
        <f t="shared" si="4"/>
        <v>32.146000000000001</v>
      </c>
      <c r="S31" s="62">
        <f t="shared" si="4"/>
        <v>24.401</v>
      </c>
      <c r="T31" s="62">
        <f t="shared" si="4"/>
        <v>3.7690000000000001</v>
      </c>
      <c r="U31" s="62">
        <f t="shared" si="4"/>
        <v>23.024999999999999</v>
      </c>
      <c r="V31" s="62">
        <f t="shared" si="4"/>
        <v>17.012</v>
      </c>
      <c r="W31" s="62">
        <f t="shared" si="4"/>
        <v>17.164000000000001</v>
      </c>
      <c r="X31" s="62">
        <f t="shared" si="4"/>
        <v>13.705</v>
      </c>
      <c r="Y31" s="62">
        <f t="shared" si="4"/>
        <v>19.98</v>
      </c>
      <c r="Z31" s="63">
        <f t="shared" si="4"/>
        <v>0</v>
      </c>
      <c r="AA31" s="64">
        <f t="shared" si="4"/>
        <v>249.23100000000005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48.4</v>
      </c>
      <c r="P38" s="99">
        <v>111</v>
      </c>
      <c r="Q38" s="99">
        <v>36.9</v>
      </c>
      <c r="R38" s="99"/>
      <c r="S38" s="99"/>
      <c r="T38" s="99">
        <v>20.399999999999999</v>
      </c>
      <c r="U38" s="99"/>
      <c r="V38" s="99"/>
      <c r="W38" s="99"/>
      <c r="X38" s="99"/>
      <c r="Y38" s="99"/>
      <c r="Z38" s="100"/>
      <c r="AA38" s="79">
        <f t="shared" si="5"/>
        <v>216.70000000000002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48.4</v>
      </c>
      <c r="P39" s="88">
        <f t="shared" si="6"/>
        <v>111</v>
      </c>
      <c r="Q39" s="88">
        <f t="shared" si="6"/>
        <v>36.9</v>
      </c>
      <c r="R39" s="88">
        <f t="shared" si="6"/>
        <v>0</v>
      </c>
      <c r="S39" s="88">
        <f t="shared" si="6"/>
        <v>0</v>
      </c>
      <c r="T39" s="88">
        <f t="shared" si="6"/>
        <v>20.399999999999999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216.70000000000002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48.4</v>
      </c>
      <c r="P46" s="99">
        <v>111</v>
      </c>
      <c r="Q46" s="99">
        <v>36.9</v>
      </c>
      <c r="R46" s="99"/>
      <c r="S46" s="99"/>
      <c r="T46" s="99">
        <v>20.399999999999999</v>
      </c>
      <c r="U46" s="99"/>
      <c r="V46" s="99"/>
      <c r="W46" s="99"/>
      <c r="X46" s="99"/>
      <c r="Y46" s="99"/>
      <c r="Z46" s="100"/>
      <c r="AA46" s="79">
        <f t="shared" si="7"/>
        <v>216.70000000000002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48.4</v>
      </c>
      <c r="P48" s="88">
        <f t="shared" si="8"/>
        <v>111</v>
      </c>
      <c r="Q48" s="88">
        <f t="shared" si="8"/>
        <v>36.9</v>
      </c>
      <c r="R48" s="88">
        <f t="shared" si="8"/>
        <v>0</v>
      </c>
      <c r="S48" s="88">
        <f t="shared" si="8"/>
        <v>0</v>
      </c>
      <c r="T48" s="88">
        <f t="shared" si="8"/>
        <v>20.399999999999999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216.70000000000002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27.648</v>
      </c>
      <c r="O51" s="88">
        <f t="shared" si="10"/>
        <v>70.781999999999996</v>
      </c>
      <c r="P51" s="88">
        <f t="shared" si="10"/>
        <v>119.52200000000001</v>
      </c>
      <c r="Q51" s="88">
        <f t="shared" si="10"/>
        <v>76.376999999999995</v>
      </c>
      <c r="R51" s="88">
        <f t="shared" si="10"/>
        <v>32.146000000000001</v>
      </c>
      <c r="S51" s="88">
        <f t="shared" si="10"/>
        <v>24.400999999999996</v>
      </c>
      <c r="T51" s="88">
        <f t="shared" si="10"/>
        <v>24.168999999999997</v>
      </c>
      <c r="U51" s="88">
        <f t="shared" si="10"/>
        <v>23.024999999999999</v>
      </c>
      <c r="V51" s="88">
        <f t="shared" si="10"/>
        <v>17.012</v>
      </c>
      <c r="W51" s="88">
        <f t="shared" si="10"/>
        <v>17.163999999999998</v>
      </c>
      <c r="X51" s="88">
        <f t="shared" si="10"/>
        <v>13.705</v>
      </c>
      <c r="Y51" s="88">
        <f t="shared" si="10"/>
        <v>19.98</v>
      </c>
      <c r="Z51" s="89">
        <f t="shared" si="10"/>
        <v>0</v>
      </c>
      <c r="AA51" s="104">
        <f>SUM(B51:Z51)</f>
        <v>465.93099999999998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48.4</v>
      </c>
      <c r="P4" s="18">
        <v>111</v>
      </c>
      <c r="Q4" s="18">
        <v>36.9</v>
      </c>
      <c r="R4" s="18"/>
      <c r="S4" s="18"/>
      <c r="T4" s="18">
        <v>20.399999999999999</v>
      </c>
      <c r="U4" s="18"/>
      <c r="V4" s="18"/>
      <c r="W4" s="18"/>
      <c r="X4" s="18"/>
      <c r="Y4" s="18"/>
      <c r="Z4" s="19"/>
      <c r="AA4" s="111">
        <f>SUM(B4:Z4)</f>
        <v>216.70000000000002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</v>
      </c>
      <c r="O7" s="117">
        <v>91.8</v>
      </c>
      <c r="P7" s="117">
        <v>104.91</v>
      </c>
      <c r="Q7" s="117">
        <v>98.07</v>
      </c>
      <c r="R7" s="117">
        <v>103</v>
      </c>
      <c r="S7" s="117">
        <v>104.3</v>
      </c>
      <c r="T7" s="117">
        <v>114.62</v>
      </c>
      <c r="U7" s="117">
        <v>105.9</v>
      </c>
      <c r="V7" s="117">
        <v>98.7</v>
      </c>
      <c r="W7" s="117">
        <v>91</v>
      </c>
      <c r="X7" s="117">
        <v>87.3</v>
      </c>
      <c r="Y7" s="117">
        <v>84.71</v>
      </c>
      <c r="Z7" s="118"/>
      <c r="AA7" s="119">
        <f>IF(SUM(B7:Z7)&lt;&gt;0,AVERAGEIF(B7:Z7,"&lt;&gt;"""),"")</f>
        <v>97.775833333333352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48.4</v>
      </c>
      <c r="P23" s="133">
        <v>111</v>
      </c>
      <c r="Q23" s="133">
        <v>36.9</v>
      </c>
      <c r="R23" s="133"/>
      <c r="S23" s="133"/>
      <c r="T23" s="133">
        <v>20.399999999999999</v>
      </c>
      <c r="U23" s="133"/>
      <c r="V23" s="133"/>
      <c r="W23" s="133"/>
      <c r="X23" s="133"/>
      <c r="Y23" s="133"/>
      <c r="Z23" s="131"/>
      <c r="AA23" s="132">
        <f t="shared" si="2"/>
        <v>216.70000000000002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48.4</v>
      </c>
      <c r="P24" s="135">
        <f t="shared" si="3"/>
        <v>111</v>
      </c>
      <c r="Q24" s="135">
        <f t="shared" si="3"/>
        <v>36.9</v>
      </c>
      <c r="R24" s="135">
        <f t="shared" si="3"/>
        <v>0</v>
      </c>
      <c r="S24" s="135">
        <f t="shared" si="3"/>
        <v>0</v>
      </c>
      <c r="T24" s="135">
        <f t="shared" si="3"/>
        <v>20.399999999999999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216.70000000000002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2024-01-15T09:25:45Z</dcterms:created>
  <dcterms:modified xsi:type="dcterms:W3CDTF">2024-01-15T09:25:46Z</dcterms:modified>
</cp:coreProperties>
</file>