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<sst xmlns="http://schemas.openxmlformats.org/spreadsheetml/2006/main" count="117" uniqueCount="53">
  <si>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14/01/2024 11:19:36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</si>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</sst>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340-47E3-BB41-599F2982BB2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340-47E3-BB41-599F2982BB2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3.3969999999999998</c:v>
                </c:pt>
                <c:pt idx="22">
                  <c:v>24.806999999999999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340-47E3-BB41-599F2982BB2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10.199999999999999</c:v>
                </c:pt>
                <c:pt idx="17">
                  <c:v>0</c:v>
                </c:pt>
                <c:pt idx="18">
                  <c:v>1.2</c:v>
                </c:pt>
                <c:pt idx="19">
                  <c:v>6.7</c:v>
                </c:pt>
                <c:pt idx="20">
                  <c:v>1.1000000000000001</c:v>
                </c:pt>
                <c:pt idx="21">
                  <c:v>13.9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340-47E3-BB41-599F2982BB2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2.9279999999999995</c:v>
                </c:pt>
                <c:pt idx="13">
                  <c:v>11.16</c:v>
                </c:pt>
                <c:pt idx="14">
                  <c:v>19.8</c:v>
                </c:pt>
                <c:pt idx="15">
                  <c:v>4.4329999999999998</c:v>
                </c:pt>
                <c:pt idx="20">
                  <c:v>0.97799999999999998</c:v>
                </c:pt>
                <c:pt idx="22">
                  <c:v>1.9410000000000001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340-47E3-BB41-599F2982BB2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340-47E3-BB41-599F2982BB2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340-47E3-BB41-599F2982BB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19.925999999999998</c:v>
                </c:pt>
                <c:pt idx="13">
                  <c:v>26.230000000000004</c:v>
                </c:pt>
                <c:pt idx="14">
                  <c:v>29.712000000000003</c:v>
                </c:pt>
                <c:pt idx="15">
                  <c:v>22.145000000000003</c:v>
                </c:pt>
                <c:pt idx="16">
                  <c:v>23.196000000000002</c:v>
                </c:pt>
                <c:pt idx="17">
                  <c:v>20.652000000000001</c:v>
                </c:pt>
                <c:pt idx="18">
                  <c:v>15.376999999999999</c:v>
                </c:pt>
                <c:pt idx="19">
                  <c:v>19.697000000000003</c:v>
                </c:pt>
                <c:pt idx="20">
                  <c:v>11.520999999999999</c:v>
                </c:pt>
                <c:pt idx="21">
                  <c:v>20.597999999999999</c:v>
                </c:pt>
                <c:pt idx="22">
                  <c:v>35.208000000000006</c:v>
                </c:pt>
                <c:pt idx="23">
                  <c:v>13.555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340-47E3-BB41-599F2982BB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75.760000000000005</c:v>
                </c:pt>
                <c:pt idx="13">
                  <c:v>74.540000000000006</c:v>
                </c:pt>
                <c:pt idx="14">
                  <c:v>76.650000000000006</c:v>
                </c:pt>
                <c:pt idx="15">
                  <c:v>101.74</c:v>
                </c:pt>
                <c:pt idx="16">
                  <c:v>95.22</c:v>
                </c:pt>
                <c:pt idx="17">
                  <c:v>102</c:v>
                </c:pt>
                <c:pt idx="18">
                  <c:v>100.7</c:v>
                </c:pt>
                <c:pt idx="19">
                  <c:v>93.8</c:v>
                </c:pt>
                <c:pt idx="20">
                  <c:v>94</c:v>
                </c:pt>
                <c:pt idx="21">
                  <c:v>90</c:v>
                </c:pt>
                <c:pt idx="22">
                  <c:v>94</c:v>
                </c:pt>
                <c:pt idx="23">
                  <c:v>83.9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340-47E3-BB41-599F2982BB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19.926000000000002</v>
      </c>
      <c r="O4" s="18">
        <v>26.23</v>
      </c>
      <c r="P4" s="18">
        <v>29.712</v>
      </c>
      <c r="Q4" s="18">
        <v>22.108000000000001</v>
      </c>
      <c r="R4" s="18">
        <v>23.246000000000002</v>
      </c>
      <c r="S4" s="18">
        <v>20.651</v>
      </c>
      <c r="T4" s="18">
        <v>15.395</v>
      </c>
      <c r="U4" s="18">
        <v>19.727999999999998</v>
      </c>
      <c r="V4" s="18">
        <v>11.536</v>
      </c>
      <c r="W4" s="18">
        <v>20.564</v>
      </c>
      <c r="X4" s="18">
        <v>35.165999999999997</v>
      </c>
      <c r="Y4" s="18">
        <v>13.516999999999999</v>
      </c>
      <c r="Z4" s="19"/>
      <c r="AA4" s="20">
        <f>SUM(B4:Z4)</f>
        <v>257.77900000000005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75.760000000000005</v>
      </c>
      <c r="O7" s="28">
        <v>74.540000000000006</v>
      </c>
      <c r="P7" s="28">
        <v>76.650000000000006</v>
      </c>
      <c r="Q7" s="28">
        <v>101.74</v>
      </c>
      <c r="R7" s="28">
        <v>95.22</v>
      </c>
      <c r="S7" s="28">
        <v>102</v>
      </c>
      <c r="T7" s="28">
        <v>100.7</v>
      </c>
      <c r="U7" s="28">
        <v>93.8</v>
      </c>
      <c r="V7" s="28">
        <v>94</v>
      </c>
      <c r="W7" s="28">
        <v>90</v>
      </c>
      <c r="X7" s="28">
        <v>94</v>
      </c>
      <c r="Y7" s="28">
        <v>83.9</v>
      </c>
      <c r="Z7" s="29"/>
      <c r="AA7" s="30">
        <f>IF(SUM(B7:Z7)&lt;&gt;0,AVERAGEIF(B7:Z7,"&lt;&gt;"""),"")</f>
        <v>90.192499999999995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3.3969999999999998</v>
      </c>
      <c r="T12" s="52"/>
      <c r="U12" s="52"/>
      <c r="V12" s="52"/>
      <c r="W12" s="52"/>
      <c r="X12" s="52">
        <v>24.806999999999999</v>
      </c>
      <c r="Y12" s="52"/>
      <c r="Z12" s="53"/>
      <c r="AA12" s="54">
        <f t="shared" si="0"/>
        <v>28.203999999999997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2.9279999999999995</v>
      </c>
      <c r="O14" s="57">
        <v>11.16</v>
      </c>
      <c r="P14" s="57">
        <v>19.8</v>
      </c>
      <c r="Q14" s="57">
        <v>4.4329999999999998</v>
      </c>
      <c r="R14" s="57"/>
      <c r="S14" s="57"/>
      <c r="T14" s="57"/>
      <c r="U14" s="57"/>
      <c r="V14" s="57">
        <v>0.97799999999999998</v>
      </c>
      <c r="W14" s="57"/>
      <c r="X14" s="57">
        <v>1.9410000000000001</v>
      </c>
      <c r="Y14" s="57"/>
      <c r="Z14" s="58"/>
      <c r="AA14" s="59">
        <f t="shared" si="0"/>
        <v>41.24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2.9279999999999995</v>
      </c>
      <c r="O16" s="62">
        <f t="shared" si="1"/>
        <v>11.16</v>
      </c>
      <c r="P16" s="62">
        <f t="shared" si="1"/>
        <v>19.8</v>
      </c>
      <c r="Q16" s="62">
        <f t="shared" si="1"/>
        <v>4.4329999999999998</v>
      </c>
      <c r="R16" s="62">
        <f t="shared" si="1"/>
        <v>0</v>
      </c>
      <c r="S16" s="62">
        <f t="shared" si="1"/>
        <v>3.3969999999999998</v>
      </c>
      <c r="T16" s="62">
        <f t="shared" si="1"/>
        <v>0</v>
      </c>
      <c r="U16" s="62">
        <f t="shared" si="1"/>
        <v>0</v>
      </c>
      <c r="V16" s="62">
        <f t="shared" si="1"/>
        <v>0.97799999999999998</v>
      </c>
      <c r="W16" s="62">
        <f t="shared" si="1"/>
        <v>0</v>
      </c>
      <c r="X16" s="62">
        <f t="shared" si="1"/>
        <v>26.747999999999998</v>
      </c>
      <c r="Y16" s="62">
        <f t="shared" si="1"/>
        <v>0</v>
      </c>
      <c r="Z16" s="63" t="str">
        <f t="shared" si="1"/>
        <v/>
      </c>
      <c r="AA16" s="64">
        <f>SUM(AA10:AA15)</f>
        <v>69.444000000000003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1.9350000000000001</v>
      </c>
      <c r="O20" s="77">
        <v>1.9550000000000001</v>
      </c>
      <c r="P20" s="77">
        <v>1.982</v>
      </c>
      <c r="Q20" s="77">
        <v>2.0270000000000001</v>
      </c>
      <c r="R20" s="77">
        <v>2.1019999999999999</v>
      </c>
      <c r="S20" s="77">
        <v>2.1</v>
      </c>
      <c r="T20" s="77">
        <v>2.1240000000000001</v>
      </c>
      <c r="U20" s="77">
        <v>2.19</v>
      </c>
      <c r="V20" s="77">
        <v>2.1850000000000001</v>
      </c>
      <c r="W20" s="77">
        <v>2.1920000000000002</v>
      </c>
      <c r="X20" s="77">
        <v>2.17</v>
      </c>
      <c r="Y20" s="77">
        <v>2.1539999999999999</v>
      </c>
      <c r="Z20" s="78"/>
      <c r="AA20" s="79">
        <f t="shared" si="2"/>
        <v>25.115999999999996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15.062999999999999</v>
      </c>
      <c r="O21" s="81">
        <v>13.115</v>
      </c>
      <c r="P21" s="81">
        <v>7.93</v>
      </c>
      <c r="Q21" s="81">
        <v>15.648</v>
      </c>
      <c r="R21" s="81">
        <v>10.944000000000001</v>
      </c>
      <c r="S21" s="81">
        <v>15.154</v>
      </c>
      <c r="T21" s="81">
        <v>12.071000000000002</v>
      </c>
      <c r="U21" s="81">
        <v>10.837999999999999</v>
      </c>
      <c r="V21" s="81">
        <v>7.2729999999999997</v>
      </c>
      <c r="W21" s="81">
        <v>4.4720000000000004</v>
      </c>
      <c r="X21" s="81">
        <v>6.2480000000000002</v>
      </c>
      <c r="Y21" s="81">
        <v>11.363</v>
      </c>
      <c r="Z21" s="78"/>
      <c r="AA21" s="79">
        <f t="shared" si="2"/>
        <v>130.11899999999997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16.997999999999998</v>
      </c>
      <c r="O25" s="88">
        <f t="shared" si="3"/>
        <v>15.07</v>
      </c>
      <c r="P25" s="88">
        <f t="shared" si="3"/>
        <v>9.911999999999999</v>
      </c>
      <c r="Q25" s="88">
        <f t="shared" si="3"/>
        <v>17.675000000000001</v>
      </c>
      <c r="R25" s="88">
        <f t="shared" si="3"/>
        <v>13.046000000000001</v>
      </c>
      <c r="S25" s="88">
        <f t="shared" si="3"/>
        <v>17.254000000000001</v>
      </c>
      <c r="T25" s="88">
        <f t="shared" si="3"/>
        <v>14.195000000000002</v>
      </c>
      <c r="U25" s="88">
        <f t="shared" si="3"/>
        <v>13.027999999999999</v>
      </c>
      <c r="V25" s="88">
        <f t="shared" si="3"/>
        <v>9.4580000000000002</v>
      </c>
      <c r="W25" s="88">
        <f t="shared" si="3"/>
        <v>6.6640000000000006</v>
      </c>
      <c r="X25" s="88">
        <f t="shared" si="3"/>
        <v>8.4179999999999993</v>
      </c>
      <c r="Y25" s="88">
        <f t="shared" si="3"/>
        <v>13.516999999999999</v>
      </c>
      <c r="Z25" s="89" t="str">
        <f t="shared" si="3"/>
        <v/>
      </c>
      <c r="AA25" s="90">
        <f>SUM(AA19:AA24)</f>
        <v>155.23499999999996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19.925999999999998</v>
      </c>
      <c r="O29" s="77">
        <v>26.23</v>
      </c>
      <c r="P29" s="77">
        <v>29.712</v>
      </c>
      <c r="Q29" s="77">
        <v>22.108000000000001</v>
      </c>
      <c r="R29" s="77">
        <v>13.045999999999999</v>
      </c>
      <c r="S29" s="77">
        <v>20.651</v>
      </c>
      <c r="T29" s="77">
        <v>14.195</v>
      </c>
      <c r="U29" s="77">
        <v>13.028</v>
      </c>
      <c r="V29" s="77">
        <v>10.436</v>
      </c>
      <c r="W29" s="77">
        <v>6.6639999999999997</v>
      </c>
      <c r="X29" s="77">
        <v>35.165999999999997</v>
      </c>
      <c r="Y29" s="77">
        <v>13.516999999999999</v>
      </c>
      <c r="Z29" s="78"/>
      <c r="AA29" s="79">
        <f>SUM(B29:Z29)</f>
        <v>224.67899999999997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19.925999999999998</v>
      </c>
      <c r="O31" s="62">
        <f t="shared" si="4"/>
        <v>26.23</v>
      </c>
      <c r="P31" s="62">
        <f t="shared" si="4"/>
        <v>29.712</v>
      </c>
      <c r="Q31" s="62">
        <f t="shared" si="4"/>
        <v>22.108000000000001</v>
      </c>
      <c r="R31" s="62">
        <f t="shared" si="4"/>
        <v>13.045999999999999</v>
      </c>
      <c r="S31" s="62">
        <f t="shared" si="4"/>
        <v>20.651</v>
      </c>
      <c r="T31" s="62">
        <f t="shared" si="4"/>
        <v>14.195</v>
      </c>
      <c r="U31" s="62">
        <f t="shared" si="4"/>
        <v>13.028</v>
      </c>
      <c r="V31" s="62">
        <f t="shared" si="4"/>
        <v>10.436</v>
      </c>
      <c r="W31" s="62">
        <f t="shared" si="4"/>
        <v>6.6639999999999997</v>
      </c>
      <c r="X31" s="62">
        <f t="shared" si="4"/>
        <v>35.165999999999997</v>
      </c>
      <c r="Y31" s="62">
        <f t="shared" si="4"/>
        <v>13.516999999999999</v>
      </c>
      <c r="Z31" s="63" t="str">
        <f t="shared" si="4"/>
        <v/>
      </c>
      <c r="AA31" s="64">
        <f>SUM(AA28:AA30)</f>
        <v>224.67899999999997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10.199999999999999</v>
      </c>
      <c r="S38" s="99"/>
      <c r="T38" s="99">
        <v>1.2</v>
      </c>
      <c r="U38" s="99">
        <v>6.7</v>
      </c>
      <c r="V38" s="99">
        <v>1.1000000000000001</v>
      </c>
      <c r="W38" s="99">
        <v>13.9</v>
      </c>
      <c r="X38" s="99"/>
      <c r="Y38" s="99"/>
      <c r="Z38" s="100"/>
      <c r="AA38" s="79">
        <f t="shared" si="5"/>
        <v>33.1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10.199999999999999</v>
      </c>
      <c r="S39" s="88">
        <f t="shared" si="6"/>
        <v>0</v>
      </c>
      <c r="T39" s="88">
        <f t="shared" si="6"/>
        <v>1.2</v>
      </c>
      <c r="U39" s="88">
        <f t="shared" si="6"/>
        <v>6.7</v>
      </c>
      <c r="V39" s="88">
        <f t="shared" si="6"/>
        <v>1.1000000000000001</v>
      </c>
      <c r="W39" s="88">
        <f t="shared" si="6"/>
        <v>13.9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33.1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10.199999999999999</v>
      </c>
      <c r="S46" s="99"/>
      <c r="T46" s="99">
        <v>1.2</v>
      </c>
      <c r="U46" s="99">
        <v>6.7</v>
      </c>
      <c r="V46" s="99">
        <v>1.1000000000000001</v>
      </c>
      <c r="W46" s="99">
        <v>13.9</v>
      </c>
      <c r="X46" s="99"/>
      <c r="Y46" s="99"/>
      <c r="Z46" s="100"/>
      <c r="AA46" s="79">
        <f t="shared" si="7"/>
        <v>33.1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10.199999999999999</v>
      </c>
      <c r="S48" s="88">
        <f t="shared" si="8"/>
        <v>0</v>
      </c>
      <c r="T48" s="88">
        <f t="shared" si="8"/>
        <v>1.2</v>
      </c>
      <c r="U48" s="88">
        <f t="shared" si="8"/>
        <v>6.7</v>
      </c>
      <c r="V48" s="88">
        <f t="shared" si="8"/>
        <v>1.1000000000000001</v>
      </c>
      <c r="W48" s="88">
        <f t="shared" si="8"/>
        <v>13.9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33.1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19.925999999999998</v>
      </c>
      <c r="O51" s="88">
        <f t="shared" si="10"/>
        <v>26.23</v>
      </c>
      <c r="P51" s="88">
        <f t="shared" si="10"/>
        <v>29.712</v>
      </c>
      <c r="Q51" s="88">
        <f t="shared" si="10"/>
        <v>22.108000000000001</v>
      </c>
      <c r="R51" s="88">
        <f t="shared" si="10"/>
        <v>23.246000000000002</v>
      </c>
      <c r="S51" s="88">
        <f t="shared" si="10"/>
        <v>20.651</v>
      </c>
      <c r="T51" s="88">
        <f t="shared" si="10"/>
        <v>15.395000000000001</v>
      </c>
      <c r="U51" s="88">
        <f t="shared" si="10"/>
        <v>19.727999999999998</v>
      </c>
      <c r="V51" s="88">
        <f t="shared" si="10"/>
        <v>11.536</v>
      </c>
      <c r="W51" s="88">
        <f t="shared" si="10"/>
        <v>20.564</v>
      </c>
      <c r="X51" s="88">
        <f t="shared" si="10"/>
        <v>35.165999999999997</v>
      </c>
      <c r="Y51" s="88">
        <f t="shared" si="10"/>
        <v>13.516999999999999</v>
      </c>
      <c r="Z51" s="89" t="str">
        <f t="shared" si="10"/>
        <v/>
      </c>
      <c r="AA51" s="104">
        <f>SUM(B51:Z51)</f>
        <v>257.77900000000005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19.925999999999998</v>
      </c>
      <c r="O4" s="18">
        <v>26.230000000000004</v>
      </c>
      <c r="P4" s="18">
        <v>29.712000000000003</v>
      </c>
      <c r="Q4" s="18">
        <v>22.145000000000003</v>
      </c>
      <c r="R4" s="18">
        <v>23.196000000000002</v>
      </c>
      <c r="S4" s="18">
        <v>20.652000000000001</v>
      </c>
      <c r="T4" s="18">
        <v>15.376999999999999</v>
      </c>
      <c r="U4" s="18">
        <v>19.697000000000003</v>
      </c>
      <c r="V4" s="18">
        <v>11.520999999999999</v>
      </c>
      <c r="W4" s="18">
        <v>20.597999999999999</v>
      </c>
      <c r="X4" s="18">
        <v>35.208000000000006</v>
      </c>
      <c r="Y4" s="18">
        <v>13.555</v>
      </c>
      <c r="Z4" s="19"/>
      <c r="AA4" s="20">
        <f>SUM(B4:Z4)</f>
        <v>257.81699999999995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75.760000000000005</v>
      </c>
      <c r="O7" s="28">
        <v>74.540000000000006</v>
      </c>
      <c r="P7" s="28">
        <v>76.650000000000006</v>
      </c>
      <c r="Q7" s="28">
        <v>101.74</v>
      </c>
      <c r="R7" s="28">
        <v>95.22</v>
      </c>
      <c r="S7" s="28">
        <v>102</v>
      </c>
      <c r="T7" s="28">
        <v>100.7</v>
      </c>
      <c r="U7" s="28">
        <v>93.8</v>
      </c>
      <c r="V7" s="28">
        <v>94</v>
      </c>
      <c r="W7" s="28">
        <v>90</v>
      </c>
      <c r="X7" s="28">
        <v>94</v>
      </c>
      <c r="Y7" s="28">
        <v>83.9</v>
      </c>
      <c r="Z7" s="29"/>
      <c r="AA7" s="30">
        <f>IF(SUM(B7:Z7)&lt;&gt;0,AVERAGEIF(B7:Z7,"&lt;&gt;"""),"")</f>
        <v>90.192499999999995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4.2430000000000003</v>
      </c>
      <c r="O14" s="57">
        <v>9.9450000000000003</v>
      </c>
      <c r="P14" s="57">
        <v>9.5229999999999997</v>
      </c>
      <c r="Q14" s="57">
        <v>11.545</v>
      </c>
      <c r="R14" s="57">
        <v>22.92</v>
      </c>
      <c r="S14" s="57">
        <v>13.951999999999998</v>
      </c>
      <c r="T14" s="57">
        <v>15.376999999999999</v>
      </c>
      <c r="U14" s="57">
        <v>17.609000000000002</v>
      </c>
      <c r="V14" s="57">
        <v>8.5339999999999989</v>
      </c>
      <c r="W14" s="57">
        <v>15.194000000000001</v>
      </c>
      <c r="X14" s="57">
        <v>5.8550000000000004</v>
      </c>
      <c r="Y14" s="57">
        <v>11.555</v>
      </c>
      <c r="Z14" s="58"/>
      <c r="AA14" s="59">
        <f t="shared" si="0"/>
        <v>146.25199999999998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4.2430000000000003</v>
      </c>
      <c r="O16" s="62">
        <f t="shared" si="1"/>
        <v>9.9450000000000003</v>
      </c>
      <c r="P16" s="62">
        <f t="shared" si="1"/>
        <v>9.5229999999999997</v>
      </c>
      <c r="Q16" s="62">
        <f t="shared" si="1"/>
        <v>11.545</v>
      </c>
      <c r="R16" s="62">
        <f t="shared" si="1"/>
        <v>22.92</v>
      </c>
      <c r="S16" s="62">
        <f t="shared" si="1"/>
        <v>13.951999999999998</v>
      </c>
      <c r="T16" s="62">
        <f t="shared" si="1"/>
        <v>15.376999999999999</v>
      </c>
      <c r="U16" s="62">
        <f t="shared" si="1"/>
        <v>17.609000000000002</v>
      </c>
      <c r="V16" s="62">
        <f t="shared" si="1"/>
        <v>8.5339999999999989</v>
      </c>
      <c r="W16" s="62">
        <f t="shared" si="1"/>
        <v>15.194000000000001</v>
      </c>
      <c r="X16" s="62">
        <f t="shared" si="1"/>
        <v>5.8550000000000004</v>
      </c>
      <c r="Y16" s="62">
        <f t="shared" si="1"/>
        <v>11.555</v>
      </c>
      <c r="Z16" s="63" t="str">
        <f t="shared" si="1"/>
        <v/>
      </c>
      <c r="AA16" s="64">
        <f>SUM(AA10:AA15)</f>
        <v>146.25199999999998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15.683</v>
      </c>
      <c r="O21" s="81">
        <v>16.285</v>
      </c>
      <c r="P21" s="81">
        <v>17.388999999999999</v>
      </c>
      <c r="Q21" s="81">
        <v>5</v>
      </c>
      <c r="R21" s="81">
        <v>0.27600000000000002</v>
      </c>
      <c r="S21" s="81"/>
      <c r="T21" s="81"/>
      <c r="U21" s="81">
        <v>2.0880000000000001</v>
      </c>
      <c r="V21" s="81">
        <v>2.9870000000000001</v>
      </c>
      <c r="W21" s="81">
        <v>5.4039999999999999</v>
      </c>
      <c r="X21" s="81">
        <v>4.0529999999999999</v>
      </c>
      <c r="Y21" s="81"/>
      <c r="Z21" s="78"/>
      <c r="AA21" s="79">
        <f t="shared" si="2"/>
        <v>69.165000000000006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15.683</v>
      </c>
      <c r="O25" s="88">
        <f t="shared" si="3"/>
        <v>16.285</v>
      </c>
      <c r="P25" s="88">
        <f t="shared" si="3"/>
        <v>17.388999999999999</v>
      </c>
      <c r="Q25" s="88">
        <f t="shared" si="3"/>
        <v>5</v>
      </c>
      <c r="R25" s="88">
        <f t="shared" si="3"/>
        <v>0.27600000000000002</v>
      </c>
      <c r="S25" s="88">
        <f t="shared" si="3"/>
        <v>0</v>
      </c>
      <c r="T25" s="88">
        <f t="shared" si="3"/>
        <v>0</v>
      </c>
      <c r="U25" s="88">
        <f t="shared" si="3"/>
        <v>2.0880000000000001</v>
      </c>
      <c r="V25" s="88">
        <f t="shared" si="3"/>
        <v>2.9870000000000001</v>
      </c>
      <c r="W25" s="88">
        <f t="shared" si="3"/>
        <v>5.4039999999999999</v>
      </c>
      <c r="X25" s="88">
        <f t="shared" si="3"/>
        <v>4.0529999999999999</v>
      </c>
      <c r="Y25" s="88">
        <f t="shared" si="3"/>
        <v>0</v>
      </c>
      <c r="Z25" s="89">
        <f t="shared" si="3"/>
        <v>0</v>
      </c>
      <c r="AA25" s="90">
        <f t="shared" si="3"/>
        <v>69.165000000000006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19.925999999999998</v>
      </c>
      <c r="O29" s="77">
        <v>26.23</v>
      </c>
      <c r="P29" s="77">
        <v>26.911999999999999</v>
      </c>
      <c r="Q29" s="77">
        <v>16.545000000000002</v>
      </c>
      <c r="R29" s="77">
        <v>23.196000000000002</v>
      </c>
      <c r="S29" s="77">
        <v>13.952</v>
      </c>
      <c r="T29" s="77">
        <v>15.377000000000001</v>
      </c>
      <c r="U29" s="77">
        <v>19.696999999999999</v>
      </c>
      <c r="V29" s="77">
        <v>11.521000000000001</v>
      </c>
      <c r="W29" s="77">
        <v>20.597999999999999</v>
      </c>
      <c r="X29" s="77">
        <v>9.9079999999999995</v>
      </c>
      <c r="Y29" s="77">
        <v>11.555</v>
      </c>
      <c r="Z29" s="78"/>
      <c r="AA29" s="79">
        <f>SUM(B29:Z29)</f>
        <v>215.417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19.925999999999998</v>
      </c>
      <c r="O31" s="62">
        <f t="shared" si="4"/>
        <v>26.23</v>
      </c>
      <c r="P31" s="62">
        <f t="shared" si="4"/>
        <v>26.911999999999999</v>
      </c>
      <c r="Q31" s="62">
        <f t="shared" si="4"/>
        <v>16.545000000000002</v>
      </c>
      <c r="R31" s="62">
        <f t="shared" si="4"/>
        <v>23.196000000000002</v>
      </c>
      <c r="S31" s="62">
        <f t="shared" si="4"/>
        <v>13.952</v>
      </c>
      <c r="T31" s="62">
        <f t="shared" si="4"/>
        <v>15.377000000000001</v>
      </c>
      <c r="U31" s="62">
        <f t="shared" si="4"/>
        <v>19.696999999999999</v>
      </c>
      <c r="V31" s="62">
        <f t="shared" si="4"/>
        <v>11.521000000000001</v>
      </c>
      <c r="W31" s="62">
        <f t="shared" si="4"/>
        <v>20.597999999999999</v>
      </c>
      <c r="X31" s="62">
        <f t="shared" si="4"/>
        <v>9.9079999999999995</v>
      </c>
      <c r="Y31" s="62">
        <f t="shared" si="4"/>
        <v>11.555</v>
      </c>
      <c r="Z31" s="63">
        <f t="shared" si="4"/>
        <v>0</v>
      </c>
      <c r="AA31" s="64">
        <f t="shared" si="4"/>
        <v>215.417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2.8</v>
      </c>
      <c r="Q38" s="99">
        <v>5.6</v>
      </c>
      <c r="R38" s="99"/>
      <c r="S38" s="99">
        <v>6.7</v>
      </c>
      <c r="T38" s="99"/>
      <c r="U38" s="99"/>
      <c r="V38" s="99"/>
      <c r="W38" s="99"/>
      <c r="X38" s="99">
        <v>25.3</v>
      </c>
      <c r="Y38" s="99">
        <v>2</v>
      </c>
      <c r="Z38" s="100"/>
      <c r="AA38" s="79">
        <f t="shared" si="5"/>
        <v>42.4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2.8</v>
      </c>
      <c r="Q39" s="88">
        <f t="shared" si="6"/>
        <v>5.6</v>
      </c>
      <c r="R39" s="88">
        <f t="shared" si="6"/>
        <v>0</v>
      </c>
      <c r="S39" s="88">
        <f t="shared" si="6"/>
        <v>6.7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25.3</v>
      </c>
      <c r="Y39" s="88">
        <f t="shared" si="6"/>
        <v>2</v>
      </c>
      <c r="Z39" s="89">
        <f t="shared" si="6"/>
        <v>0</v>
      </c>
      <c r="AA39" s="90">
        <f t="shared" si="5"/>
        <v>42.4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2.8</v>
      </c>
      <c r="Q46" s="99">
        <v>5.6</v>
      </c>
      <c r="R46" s="99"/>
      <c r="S46" s="99">
        <v>6.7</v>
      </c>
      <c r="T46" s="99"/>
      <c r="U46" s="99"/>
      <c r="V46" s="99"/>
      <c r="W46" s="99"/>
      <c r="X46" s="99">
        <v>25.3</v>
      </c>
      <c r="Y46" s="99">
        <v>2</v>
      </c>
      <c r="Z46" s="100"/>
      <c r="AA46" s="79">
        <f t="shared" si="7"/>
        <v>42.4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2.8</v>
      </c>
      <c r="Q48" s="88">
        <f t="shared" si="8"/>
        <v>5.6</v>
      </c>
      <c r="R48" s="88">
        <f t="shared" si="8"/>
        <v>0</v>
      </c>
      <c r="S48" s="88">
        <f t="shared" si="8"/>
        <v>6.7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25.3</v>
      </c>
      <c r="Y48" s="88">
        <f t="shared" si="8"/>
        <v>2</v>
      </c>
      <c r="Z48" s="89">
        <f t="shared" si="8"/>
        <v>0</v>
      </c>
      <c r="AA48" s="90">
        <f t="shared" si="7"/>
        <v>42.4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19.926000000000002</v>
      </c>
      <c r="O51" s="88">
        <f t="shared" si="10"/>
        <v>26.23</v>
      </c>
      <c r="P51" s="88">
        <f t="shared" si="10"/>
        <v>29.712</v>
      </c>
      <c r="Q51" s="88">
        <f t="shared" si="10"/>
        <v>22.145000000000003</v>
      </c>
      <c r="R51" s="88">
        <f t="shared" si="10"/>
        <v>23.196000000000002</v>
      </c>
      <c r="S51" s="88">
        <f t="shared" si="10"/>
        <v>20.651999999999997</v>
      </c>
      <c r="T51" s="88">
        <f t="shared" si="10"/>
        <v>15.376999999999999</v>
      </c>
      <c r="U51" s="88">
        <f t="shared" si="10"/>
        <v>19.697000000000003</v>
      </c>
      <c r="V51" s="88">
        <f t="shared" si="10"/>
        <v>11.520999999999999</v>
      </c>
      <c r="W51" s="88">
        <f t="shared" si="10"/>
        <v>20.597999999999999</v>
      </c>
      <c r="X51" s="88">
        <f t="shared" si="10"/>
        <v>35.207999999999998</v>
      </c>
      <c r="Y51" s="88">
        <f t="shared" si="10"/>
        <v>13.555</v>
      </c>
      <c r="Z51" s="89">
        <f t="shared" si="10"/>
        <v>0</v>
      </c>
      <c r="AA51" s="104">
        <f>SUM(B51:Z51)</f>
        <v>257.81699999999995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45305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2.8</v>
      </c>
      <c r="Q4" s="18">
        <v>5.6</v>
      </c>
      <c r="R4" s="18">
        <v>-10.199999999999999</v>
      </c>
      <c r="S4" s="18">
        <v>6.7</v>
      </c>
      <c r="T4" s="18">
        <v>-1.2</v>
      </c>
      <c r="U4" s="18">
        <v>-6.7</v>
      </c>
      <c r="V4" s="18">
        <v>-1.1000000000000001</v>
      </c>
      <c r="W4" s="18">
        <v>-13.9</v>
      </c>
      <c r="X4" s="18">
        <v>25.3</v>
      </c>
      <c r="Y4" s="18">
        <v>2</v>
      </c>
      <c r="Z4" s="19"/>
      <c r="AA4" s="111">
        <f>SUM(B4:Z4)</f>
        <v>9.3000000000000007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75.760000000000005</v>
      </c>
      <c r="O7" s="117">
        <v>74.540000000000006</v>
      </c>
      <c r="P7" s="117">
        <v>76.650000000000006</v>
      </c>
      <c r="Q7" s="117">
        <v>101.74</v>
      </c>
      <c r="R7" s="117">
        <v>95.22</v>
      </c>
      <c r="S7" s="117">
        <v>102</v>
      </c>
      <c r="T7" s="117">
        <v>100.7</v>
      </c>
      <c r="U7" s="117">
        <v>93.8</v>
      </c>
      <c r="V7" s="117">
        <v>94</v>
      </c>
      <c r="W7" s="117">
        <v>90</v>
      </c>
      <c r="X7" s="117">
        <v>94</v>
      </c>
      <c r="Y7" s="117">
        <v>83.9</v>
      </c>
      <c r="Z7" s="118"/>
      <c r="AA7" s="119">
        <f>IF(SUM(B7:Z7)&lt;&gt;0,AVERAGEIF(B7:Z7,"&lt;&gt;"""),"")</f>
        <v>90.192499999999995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10.199999999999999</v>
      </c>
      <c r="S15" s="133"/>
      <c r="T15" s="133">
        <v>1.2</v>
      </c>
      <c r="U15" s="133">
        <v>6.7</v>
      </c>
      <c r="V15" s="133">
        <v>1.1000000000000001</v>
      </c>
      <c r="W15" s="133">
        <v>13.9</v>
      </c>
      <c r="X15" s="133"/>
      <c r="Y15" s="133"/>
      <c r="Z15" s="131"/>
      <c r="AA15" s="132">
        <f t="shared" si="0"/>
        <v>33.1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10.199999999999999</v>
      </c>
      <c r="S16" s="135">
        <f t="shared" si="1"/>
        <v>0</v>
      </c>
      <c r="T16" s="135">
        <f t="shared" si="1"/>
        <v>1.2</v>
      </c>
      <c r="U16" s="135">
        <f t="shared" si="1"/>
        <v>6.7</v>
      </c>
      <c r="V16" s="135">
        <f t="shared" si="1"/>
        <v>1.1000000000000001</v>
      </c>
      <c r="W16" s="135">
        <f t="shared" si="1"/>
        <v>13.9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33.1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2.8</v>
      </c>
      <c r="Q23" s="133">
        <v>5.6</v>
      </c>
      <c r="R23" s="133"/>
      <c r="S23" s="133">
        <v>6.7</v>
      </c>
      <c r="T23" s="133"/>
      <c r="U23" s="133"/>
      <c r="V23" s="133"/>
      <c r="W23" s="133"/>
      <c r="X23" s="133">
        <v>25.3</v>
      </c>
      <c r="Y23" s="133">
        <v>2</v>
      </c>
      <c r="Z23" s="131"/>
      <c r="AA23" s="132">
        <f t="shared" si="2"/>
        <v>42.4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2.8</v>
      </c>
      <c r="Q24" s="135">
        <f t="shared" si="3"/>
        <v>5.6</v>
      </c>
      <c r="R24" s="135">
        <f t="shared" si="3"/>
        <v>0</v>
      </c>
      <c r="S24" s="135">
        <f t="shared" si="3"/>
        <v>6.7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25.3</v>
      </c>
      <c r="Y24" s="135">
        <f t="shared" si="3"/>
        <v>2</v>
      </c>
      <c r="Z24" s="136" t="str">
        <f t="shared" si="3"/>
        <v/>
      </c>
      <c r="AA24" s="90">
        <f t="shared" si="2"/>
        <v>42.4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2024-01-14T09:19:36Z</dcterms:created>
  <dcterms:modified xsi:type="dcterms:W3CDTF">2024-01-14T09:19:37Z</dcterms:modified>
</cp:coreProperties>
</file>