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<sst xmlns="http://schemas.openxmlformats.org/spreadsheetml/2006/main" count="117" uniqueCount="53">
  <si>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13/01/2024 11:22:41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</si>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</sst>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727-4DAE-A41C-290CC02787F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727-4DAE-A41C-290CC02787F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8</c:v>
                </c:pt>
                <c:pt idx="22">
                  <c:v>7.48</c:v>
                </c:pt>
                <c:pt idx="23">
                  <c:v>111.83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27-4DAE-A41C-290CC02787F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27-4DAE-A41C-290CC02787F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31.677</c:v>
                </c:pt>
                <c:pt idx="13">
                  <c:v>22.495999999999999</c:v>
                </c:pt>
                <c:pt idx="14">
                  <c:v>11.105999999999998</c:v>
                </c:pt>
                <c:pt idx="15">
                  <c:v>3.109</c:v>
                </c:pt>
                <c:pt idx="16">
                  <c:v>1.3539999999999999</c:v>
                </c:pt>
                <c:pt idx="18">
                  <c:v>22.070000000000004</c:v>
                </c:pt>
                <c:pt idx="19">
                  <c:v>1.0069999999999999</c:v>
                </c:pt>
                <c:pt idx="20">
                  <c:v>3.9809999999999999</c:v>
                </c:pt>
                <c:pt idx="21">
                  <c:v>14.926</c:v>
                </c:pt>
                <c:pt idx="22">
                  <c:v>9.24</c:v>
                </c:pt>
                <c:pt idx="23">
                  <c:v>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27-4DAE-A41C-290CC02787F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727-4DAE-A41C-290CC02787F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20.664000000000001</c:v>
                </c:pt>
                <c:pt idx="17">
                  <c:v>25.911999999999999</c:v>
                </c:pt>
                <c:pt idx="18">
                  <c:v>45</c:v>
                </c:pt>
                <c:pt idx="19">
                  <c:v>3.2679999999999998</c:v>
                </c:pt>
                <c:pt idx="20">
                  <c:v>59.359000000000002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727-4DAE-A41C-290CC0278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64.227000000000004</c:v>
                </c:pt>
                <c:pt idx="13">
                  <c:v>63.882000000000005</c:v>
                </c:pt>
                <c:pt idx="14">
                  <c:v>49.054000000000002</c:v>
                </c:pt>
                <c:pt idx="15">
                  <c:v>30.271000000000001</c:v>
                </c:pt>
                <c:pt idx="16">
                  <c:v>48.918999999999997</c:v>
                </c:pt>
                <c:pt idx="17">
                  <c:v>55.776000000000003</c:v>
                </c:pt>
                <c:pt idx="18">
                  <c:v>99.6</c:v>
                </c:pt>
                <c:pt idx="19">
                  <c:v>28.432000000000002</c:v>
                </c:pt>
                <c:pt idx="20">
                  <c:v>86.984000000000009</c:v>
                </c:pt>
                <c:pt idx="21">
                  <c:v>50.2</c:v>
                </c:pt>
                <c:pt idx="22">
                  <c:v>35.945000000000007</c:v>
                </c:pt>
                <c:pt idx="23">
                  <c:v>147.46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27-4DAE-A41C-290CC0278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77.53</c:v>
                </c:pt>
                <c:pt idx="13">
                  <c:v>97</c:v>
                </c:pt>
                <c:pt idx="14">
                  <c:v>101.33</c:v>
                </c:pt>
                <c:pt idx="15">
                  <c:v>124</c:v>
                </c:pt>
                <c:pt idx="16">
                  <c:v>123.01</c:v>
                </c:pt>
                <c:pt idx="17">
                  <c:v>126.41</c:v>
                </c:pt>
                <c:pt idx="18">
                  <c:v>149.99</c:v>
                </c:pt>
                <c:pt idx="19">
                  <c:v>127.11</c:v>
                </c:pt>
                <c:pt idx="20">
                  <c:v>120.69</c:v>
                </c:pt>
                <c:pt idx="21">
                  <c:v>117</c:v>
                </c:pt>
                <c:pt idx="22">
                  <c:v>103.61</c:v>
                </c:pt>
                <c:pt idx="23">
                  <c:v>99.69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727-4DAE-A41C-290CC0278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64.227000000000004</v>
      </c>
      <c r="O4" s="18">
        <v>63.927000000000007</v>
      </c>
      <c r="P4" s="18">
        <v>49.035000000000011</v>
      </c>
      <c r="Q4" s="18">
        <v>30.270999999999997</v>
      </c>
      <c r="R4" s="18">
        <v>48.919000000000011</v>
      </c>
      <c r="S4" s="18">
        <v>55.814</v>
      </c>
      <c r="T4" s="18">
        <v>99.586999999999989</v>
      </c>
      <c r="U4" s="18">
        <v>28.432000000000002</v>
      </c>
      <c r="V4" s="18">
        <v>86.982000000000014</v>
      </c>
      <c r="W4" s="18">
        <v>50.152000000000001</v>
      </c>
      <c r="X4" s="18">
        <v>35.93</v>
      </c>
      <c r="Y4" s="18">
        <v>147.49600000000001</v>
      </c>
      <c r="Z4" s="19"/>
      <c r="AA4" s="20">
        <f>SUM(B4:Z4)</f>
        <v>760.77200000000005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77.53</v>
      </c>
      <c r="O7" s="28">
        <v>97</v>
      </c>
      <c r="P7" s="28">
        <v>101.33</v>
      </c>
      <c r="Q7" s="28">
        <v>124</v>
      </c>
      <c r="R7" s="28">
        <v>123.01</v>
      </c>
      <c r="S7" s="28">
        <v>126.41</v>
      </c>
      <c r="T7" s="28">
        <v>149.99</v>
      </c>
      <c r="U7" s="28">
        <v>127.11</v>
      </c>
      <c r="V7" s="28">
        <v>120.69</v>
      </c>
      <c r="W7" s="28">
        <v>117</v>
      </c>
      <c r="X7" s="28">
        <v>103.61</v>
      </c>
      <c r="Y7" s="28">
        <v>99.69</v>
      </c>
      <c r="Z7" s="29"/>
      <c r="AA7" s="30">
        <f>IF(SUM(B7:Z7)&lt;&gt;0,AVERAGEIF(B7:Z7,"&lt;&gt;"""),"")</f>
        <v>113.94749999999999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8</v>
      </c>
      <c r="X12" s="52">
        <v>7.48</v>
      </c>
      <c r="Y12" s="52">
        <v>111.83</v>
      </c>
      <c r="Z12" s="53"/>
      <c r="AA12" s="54">
        <f t="shared" si="0"/>
        <v>127.31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20.664000000000001</v>
      </c>
      <c r="S13" s="52">
        <v>25.911999999999999</v>
      </c>
      <c r="T13" s="52">
        <v>45</v>
      </c>
      <c r="U13" s="52">
        <v>3.2679999999999998</v>
      </c>
      <c r="V13" s="52">
        <v>59.359000000000002</v>
      </c>
      <c r="W13" s="52"/>
      <c r="X13" s="52"/>
      <c r="Y13" s="52"/>
      <c r="Z13" s="53"/>
      <c r="AA13" s="54">
        <f t="shared" si="0"/>
        <v>154.203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31.677</v>
      </c>
      <c r="O14" s="57">
        <v>22.495999999999999</v>
      </c>
      <c r="P14" s="57">
        <v>11.105999999999998</v>
      </c>
      <c r="Q14" s="57">
        <v>3.109</v>
      </c>
      <c r="R14" s="57">
        <v>1.3539999999999999</v>
      </c>
      <c r="S14" s="57"/>
      <c r="T14" s="57">
        <v>22.070000000000004</v>
      </c>
      <c r="U14" s="57">
        <v>1.0069999999999999</v>
      </c>
      <c r="V14" s="57">
        <v>3.9809999999999999</v>
      </c>
      <c r="W14" s="57">
        <v>14.926</v>
      </c>
      <c r="X14" s="57">
        <v>9.24</v>
      </c>
      <c r="Y14" s="57">
        <v>3.27</v>
      </c>
      <c r="Z14" s="58"/>
      <c r="AA14" s="59">
        <f t="shared" si="0"/>
        <v>124.23599999999999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31.677</v>
      </c>
      <c r="O16" s="62">
        <f t="shared" si="1"/>
        <v>22.495999999999999</v>
      </c>
      <c r="P16" s="62">
        <f t="shared" si="1"/>
        <v>11.105999999999998</v>
      </c>
      <c r="Q16" s="62">
        <f t="shared" si="1"/>
        <v>3.109</v>
      </c>
      <c r="R16" s="62">
        <f t="shared" si="1"/>
        <v>22.018000000000001</v>
      </c>
      <c r="S16" s="62">
        <f t="shared" si="1"/>
        <v>25.911999999999999</v>
      </c>
      <c r="T16" s="62">
        <f t="shared" si="1"/>
        <v>67.070000000000007</v>
      </c>
      <c r="U16" s="62">
        <f t="shared" si="1"/>
        <v>4.2749999999999995</v>
      </c>
      <c r="V16" s="62">
        <f t="shared" si="1"/>
        <v>63.34</v>
      </c>
      <c r="W16" s="62">
        <f t="shared" si="1"/>
        <v>22.926000000000002</v>
      </c>
      <c r="X16" s="62">
        <f t="shared" si="1"/>
        <v>16.72</v>
      </c>
      <c r="Y16" s="62">
        <f t="shared" si="1"/>
        <v>115.1</v>
      </c>
      <c r="Z16" s="63" t="str">
        <f t="shared" si="1"/>
        <v/>
      </c>
      <c r="AA16" s="64">
        <f>SUM(AA10:AA15)</f>
        <v>405.74900000000002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7.5329999999999995</v>
      </c>
      <c r="O20" s="77">
        <v>11.385</v>
      </c>
      <c r="P20" s="77">
        <v>13.157</v>
      </c>
      <c r="Q20" s="77">
        <v>9.2000000000000011</v>
      </c>
      <c r="R20" s="77">
        <v>8.2259999999999991</v>
      </c>
      <c r="S20" s="77">
        <v>5.0540000000000003</v>
      </c>
      <c r="T20" s="77">
        <v>7.3819999999999997</v>
      </c>
      <c r="U20" s="77">
        <v>5.1520000000000001</v>
      </c>
      <c r="V20" s="77">
        <v>4.9870000000000001</v>
      </c>
      <c r="W20" s="77">
        <v>5.8810000000000002</v>
      </c>
      <c r="X20" s="77">
        <v>4.6029999999999998</v>
      </c>
      <c r="Y20" s="77">
        <v>5.3140000000000001</v>
      </c>
      <c r="Z20" s="78"/>
      <c r="AA20" s="79">
        <f t="shared" si="2"/>
        <v>87.873999999999995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25.016999999999999</v>
      </c>
      <c r="O21" s="81">
        <v>30.045999999999999</v>
      </c>
      <c r="P21" s="81">
        <v>24.771999999999998</v>
      </c>
      <c r="Q21" s="81">
        <v>17.961999999999996</v>
      </c>
      <c r="R21" s="81">
        <v>18.675000000000001</v>
      </c>
      <c r="S21" s="81">
        <v>21.648</v>
      </c>
      <c r="T21" s="81">
        <v>25.135000000000002</v>
      </c>
      <c r="U21" s="81">
        <v>19.004999999999999</v>
      </c>
      <c r="V21" s="81">
        <v>18.655000000000001</v>
      </c>
      <c r="W21" s="81">
        <v>21.344999999999999</v>
      </c>
      <c r="X21" s="81">
        <v>14.606999999999999</v>
      </c>
      <c r="Y21" s="81">
        <v>27.082000000000001</v>
      </c>
      <c r="Z21" s="78"/>
      <c r="AA21" s="79">
        <f t="shared" si="2"/>
        <v>263.94900000000001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32.549999999999997</v>
      </c>
      <c r="O25" s="88">
        <f t="shared" si="3"/>
        <v>41.430999999999997</v>
      </c>
      <c r="P25" s="88">
        <f t="shared" si="3"/>
        <v>37.929000000000002</v>
      </c>
      <c r="Q25" s="88">
        <f t="shared" si="3"/>
        <v>27.161999999999999</v>
      </c>
      <c r="R25" s="88">
        <f t="shared" si="3"/>
        <v>26.901</v>
      </c>
      <c r="S25" s="88">
        <f t="shared" si="3"/>
        <v>26.701999999999998</v>
      </c>
      <c r="T25" s="88">
        <f t="shared" si="3"/>
        <v>32.517000000000003</v>
      </c>
      <c r="U25" s="88">
        <f t="shared" si="3"/>
        <v>24.157</v>
      </c>
      <c r="V25" s="88">
        <f t="shared" si="3"/>
        <v>23.642000000000003</v>
      </c>
      <c r="W25" s="88">
        <f t="shared" si="3"/>
        <v>27.225999999999999</v>
      </c>
      <c r="X25" s="88">
        <f t="shared" si="3"/>
        <v>19.21</v>
      </c>
      <c r="Y25" s="88">
        <f t="shared" si="3"/>
        <v>32.396000000000001</v>
      </c>
      <c r="Z25" s="89" t="str">
        <f t="shared" si="3"/>
        <v/>
      </c>
      <c r="AA25" s="90">
        <f>SUM(AA19:AA24)</f>
        <v>351.82299999999998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64.227000000000004</v>
      </c>
      <c r="O29" s="77">
        <v>63.927</v>
      </c>
      <c r="P29" s="77">
        <v>49.034999999999997</v>
      </c>
      <c r="Q29" s="77">
        <v>30.271000000000001</v>
      </c>
      <c r="R29" s="77">
        <v>48.918999999999997</v>
      </c>
      <c r="S29" s="77">
        <v>52.613999999999997</v>
      </c>
      <c r="T29" s="77">
        <v>99.587000000000003</v>
      </c>
      <c r="U29" s="77">
        <v>28.431999999999999</v>
      </c>
      <c r="V29" s="77">
        <v>86.981999999999999</v>
      </c>
      <c r="W29" s="77">
        <v>50.152000000000001</v>
      </c>
      <c r="X29" s="77">
        <v>35.93</v>
      </c>
      <c r="Y29" s="77">
        <v>147.49600000000001</v>
      </c>
      <c r="Z29" s="78"/>
      <c r="AA29" s="79">
        <f>SUM(B29:Z29)</f>
        <v>757.57199999999989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64.227000000000004</v>
      </c>
      <c r="O31" s="62">
        <f t="shared" si="4"/>
        <v>63.927</v>
      </c>
      <c r="P31" s="62">
        <f t="shared" si="4"/>
        <v>49.034999999999997</v>
      </c>
      <c r="Q31" s="62">
        <f t="shared" si="4"/>
        <v>30.271000000000001</v>
      </c>
      <c r="R31" s="62">
        <f t="shared" si="4"/>
        <v>48.918999999999997</v>
      </c>
      <c r="S31" s="62">
        <f t="shared" si="4"/>
        <v>52.613999999999997</v>
      </c>
      <c r="T31" s="62">
        <f t="shared" si="4"/>
        <v>99.587000000000003</v>
      </c>
      <c r="U31" s="62">
        <f t="shared" si="4"/>
        <v>28.431999999999999</v>
      </c>
      <c r="V31" s="62">
        <f t="shared" si="4"/>
        <v>86.981999999999999</v>
      </c>
      <c r="W31" s="62">
        <f t="shared" si="4"/>
        <v>50.152000000000001</v>
      </c>
      <c r="X31" s="62">
        <f t="shared" si="4"/>
        <v>35.93</v>
      </c>
      <c r="Y31" s="62">
        <f t="shared" si="4"/>
        <v>147.49600000000001</v>
      </c>
      <c r="Z31" s="63" t="str">
        <f t="shared" si="4"/>
        <v/>
      </c>
      <c r="AA31" s="64">
        <f>SUM(AA28:AA30)</f>
        <v>757.57199999999989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3.2</v>
      </c>
      <c r="T38" s="99"/>
      <c r="U38" s="99"/>
      <c r="V38" s="99"/>
      <c r="W38" s="99"/>
      <c r="X38" s="99"/>
      <c r="Y38" s="99"/>
      <c r="Z38" s="100"/>
      <c r="AA38" s="79">
        <f t="shared" si="5"/>
        <v>3.2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3.2</v>
      </c>
      <c r="T46" s="99"/>
      <c r="U46" s="99"/>
      <c r="V46" s="99"/>
      <c r="W46" s="99"/>
      <c r="X46" s="99"/>
      <c r="Y46" s="99"/>
      <c r="Z46" s="100"/>
      <c r="AA46" s="79">
        <f t="shared" si="7"/>
        <v>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64.227000000000004</v>
      </c>
      <c r="O51" s="88">
        <f t="shared" si="10"/>
        <v>63.926999999999992</v>
      </c>
      <c r="P51" s="88">
        <f t="shared" si="10"/>
        <v>49.034999999999997</v>
      </c>
      <c r="Q51" s="88">
        <f t="shared" si="10"/>
        <v>30.271000000000001</v>
      </c>
      <c r="R51" s="88">
        <f t="shared" si="10"/>
        <v>48.918999999999997</v>
      </c>
      <c r="S51" s="88">
        <f t="shared" si="10"/>
        <v>55.814</v>
      </c>
      <c r="T51" s="88">
        <f t="shared" si="10"/>
        <v>99.587000000000018</v>
      </c>
      <c r="U51" s="88">
        <f t="shared" si="10"/>
        <v>28.431999999999999</v>
      </c>
      <c r="V51" s="88">
        <f t="shared" si="10"/>
        <v>86.981999999999999</v>
      </c>
      <c r="W51" s="88">
        <f t="shared" si="10"/>
        <v>50.152000000000001</v>
      </c>
      <c r="X51" s="88">
        <f t="shared" si="10"/>
        <v>35.93</v>
      </c>
      <c r="Y51" s="88">
        <f t="shared" si="10"/>
        <v>147.49599999999998</v>
      </c>
      <c r="Z51" s="89" t="str">
        <f t="shared" si="10"/>
        <v/>
      </c>
      <c r="AA51" s="104">
        <f>SUM(B51:Z51)</f>
        <v>760.77199999999993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64.227000000000004</v>
      </c>
      <c r="O4" s="18">
        <v>63.882000000000005</v>
      </c>
      <c r="P4" s="18">
        <v>49.054000000000002</v>
      </c>
      <c r="Q4" s="18">
        <v>30.271000000000001</v>
      </c>
      <c r="R4" s="18">
        <v>48.918999999999997</v>
      </c>
      <c r="S4" s="18">
        <v>55.776000000000003</v>
      </c>
      <c r="T4" s="18">
        <v>99.6</v>
      </c>
      <c r="U4" s="18">
        <v>28.432000000000002</v>
      </c>
      <c r="V4" s="18">
        <v>86.984000000000009</v>
      </c>
      <c r="W4" s="18">
        <v>50.2</v>
      </c>
      <c r="X4" s="18">
        <v>35.945000000000007</v>
      </c>
      <c r="Y4" s="18">
        <v>147.46</v>
      </c>
      <c r="Z4" s="19"/>
      <c r="AA4" s="20">
        <f>SUM(B4:Z4)</f>
        <v>760.75000000000023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77.53</v>
      </c>
      <c r="O7" s="28">
        <v>97</v>
      </c>
      <c r="P7" s="28">
        <v>101.33</v>
      </c>
      <c r="Q7" s="28">
        <v>124</v>
      </c>
      <c r="R7" s="28">
        <v>123.01</v>
      </c>
      <c r="S7" s="28">
        <v>126.41</v>
      </c>
      <c r="T7" s="28">
        <v>149.99</v>
      </c>
      <c r="U7" s="28">
        <v>127.11</v>
      </c>
      <c r="V7" s="28">
        <v>120.69</v>
      </c>
      <c r="W7" s="28">
        <v>117</v>
      </c>
      <c r="X7" s="28">
        <v>103.61</v>
      </c>
      <c r="Y7" s="28">
        <v>99.69</v>
      </c>
      <c r="Z7" s="29"/>
      <c r="AA7" s="30">
        <f>IF(SUM(B7:Z7)&lt;&gt;0,AVERAGEIF(B7:Z7,"&lt;&gt;"""),"")</f>
        <v>113.94749999999999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24.471</v>
      </c>
      <c r="R14" s="57">
        <v>39.28</v>
      </c>
      <c r="S14" s="57">
        <v>20.375</v>
      </c>
      <c r="T14" s="57"/>
      <c r="U14" s="57">
        <v>9.6550000000000011</v>
      </c>
      <c r="V14" s="57">
        <v>4.9889999999999999</v>
      </c>
      <c r="W14" s="57"/>
      <c r="X14" s="57">
        <v>1.0449999999999999</v>
      </c>
      <c r="Y14" s="57">
        <v>0.56000000000000005</v>
      </c>
      <c r="Z14" s="58"/>
      <c r="AA14" s="59">
        <f t="shared" si="0"/>
        <v>100.37500000000001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24.471</v>
      </c>
      <c r="R16" s="62">
        <f t="shared" si="1"/>
        <v>39.28</v>
      </c>
      <c r="S16" s="62">
        <f t="shared" si="1"/>
        <v>20.375</v>
      </c>
      <c r="T16" s="62">
        <f t="shared" si="1"/>
        <v>0</v>
      </c>
      <c r="U16" s="62">
        <f t="shared" si="1"/>
        <v>9.6550000000000011</v>
      </c>
      <c r="V16" s="62">
        <f t="shared" si="1"/>
        <v>4.9889999999999999</v>
      </c>
      <c r="W16" s="62">
        <f t="shared" si="1"/>
        <v>0</v>
      </c>
      <c r="X16" s="62">
        <f t="shared" si="1"/>
        <v>1.0449999999999999</v>
      </c>
      <c r="Y16" s="62">
        <f t="shared" si="1"/>
        <v>0.56000000000000005</v>
      </c>
      <c r="Z16" s="63" t="str">
        <f t="shared" si="1"/>
        <v/>
      </c>
      <c r="AA16" s="64">
        <f>SUM(AA10:AA15)</f>
        <v>100.37500000000001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3.7210000000000001</v>
      </c>
      <c r="O20" s="77"/>
      <c r="P20" s="77"/>
      <c r="Q20" s="77">
        <v>1.7</v>
      </c>
      <c r="R20" s="77">
        <v>6.0549999999999997</v>
      </c>
      <c r="S20" s="77">
        <v>26.500999999999998</v>
      </c>
      <c r="T20" s="77"/>
      <c r="U20" s="77">
        <v>14.5</v>
      </c>
      <c r="V20" s="77">
        <v>12.5</v>
      </c>
      <c r="W20" s="77"/>
      <c r="X20" s="77">
        <v>9.5</v>
      </c>
      <c r="Y20" s="77">
        <v>9.5</v>
      </c>
      <c r="Z20" s="78"/>
      <c r="AA20" s="79">
        <f t="shared" si="2"/>
        <v>83.977000000000004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32.106000000000002</v>
      </c>
      <c r="O21" s="81">
        <v>35.881999999999998</v>
      </c>
      <c r="P21" s="81">
        <v>26.654</v>
      </c>
      <c r="Q21" s="81">
        <v>4.0999999999999996</v>
      </c>
      <c r="R21" s="81">
        <v>3.5840000000000001</v>
      </c>
      <c r="S21" s="81">
        <v>8.9</v>
      </c>
      <c r="T21" s="81"/>
      <c r="U21" s="81">
        <v>4.2769999999999992</v>
      </c>
      <c r="V21" s="81">
        <v>20.995000000000001</v>
      </c>
      <c r="W21" s="81">
        <v>28</v>
      </c>
      <c r="X21" s="81">
        <v>5.8</v>
      </c>
      <c r="Y21" s="81">
        <v>3.4</v>
      </c>
      <c r="Z21" s="78"/>
      <c r="AA21" s="79">
        <f t="shared" si="2"/>
        <v>173.69800000000001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35.826999999999998</v>
      </c>
      <c r="O25" s="88">
        <f t="shared" si="3"/>
        <v>35.881999999999998</v>
      </c>
      <c r="P25" s="88">
        <f t="shared" si="3"/>
        <v>26.654</v>
      </c>
      <c r="Q25" s="88">
        <f t="shared" si="3"/>
        <v>5.8</v>
      </c>
      <c r="R25" s="88">
        <f t="shared" si="3"/>
        <v>9.6389999999999993</v>
      </c>
      <c r="S25" s="88">
        <f t="shared" si="3"/>
        <v>35.400999999999996</v>
      </c>
      <c r="T25" s="88">
        <f t="shared" si="3"/>
        <v>0</v>
      </c>
      <c r="U25" s="88">
        <f t="shared" si="3"/>
        <v>18.777000000000001</v>
      </c>
      <c r="V25" s="88">
        <f t="shared" si="3"/>
        <v>33.495000000000005</v>
      </c>
      <c r="W25" s="88">
        <f t="shared" si="3"/>
        <v>28</v>
      </c>
      <c r="X25" s="88">
        <f t="shared" si="3"/>
        <v>15.3</v>
      </c>
      <c r="Y25" s="88">
        <f t="shared" si="3"/>
        <v>12.9</v>
      </c>
      <c r="Z25" s="89">
        <f t="shared" si="3"/>
        <v>0</v>
      </c>
      <c r="AA25" s="90">
        <f t="shared" si="3"/>
        <v>257.67500000000001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35.826999999999998</v>
      </c>
      <c r="O29" s="77">
        <v>35.881999999999998</v>
      </c>
      <c r="P29" s="77">
        <v>26.654</v>
      </c>
      <c r="Q29" s="77">
        <v>30.271000000000001</v>
      </c>
      <c r="R29" s="77">
        <v>48.918999999999997</v>
      </c>
      <c r="S29" s="77">
        <v>55.776000000000003</v>
      </c>
      <c r="T29" s="77"/>
      <c r="U29" s="77">
        <v>28.431999999999999</v>
      </c>
      <c r="V29" s="77">
        <v>38.484000000000002</v>
      </c>
      <c r="W29" s="77">
        <v>28</v>
      </c>
      <c r="X29" s="77">
        <v>16.344999999999999</v>
      </c>
      <c r="Y29" s="77">
        <v>13.46</v>
      </c>
      <c r="Z29" s="78"/>
      <c r="AA29" s="79">
        <f>SUM(B29:Z29)</f>
        <v>358.05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35.826999999999998</v>
      </c>
      <c r="O31" s="62">
        <f t="shared" si="4"/>
        <v>35.881999999999998</v>
      </c>
      <c r="P31" s="62">
        <f t="shared" si="4"/>
        <v>26.654</v>
      </c>
      <c r="Q31" s="62">
        <f t="shared" si="4"/>
        <v>30.271000000000001</v>
      </c>
      <c r="R31" s="62">
        <f t="shared" si="4"/>
        <v>48.918999999999997</v>
      </c>
      <c r="S31" s="62">
        <f t="shared" si="4"/>
        <v>55.776000000000003</v>
      </c>
      <c r="T31" s="62">
        <f t="shared" si="4"/>
        <v>0</v>
      </c>
      <c r="U31" s="62">
        <f t="shared" si="4"/>
        <v>28.431999999999999</v>
      </c>
      <c r="V31" s="62">
        <f t="shared" si="4"/>
        <v>38.484000000000002</v>
      </c>
      <c r="W31" s="62">
        <f t="shared" si="4"/>
        <v>28</v>
      </c>
      <c r="X31" s="62">
        <f t="shared" si="4"/>
        <v>16.344999999999999</v>
      </c>
      <c r="Y31" s="62">
        <f t="shared" si="4"/>
        <v>13.46</v>
      </c>
      <c r="Z31" s="63">
        <f t="shared" si="4"/>
        <v>0</v>
      </c>
      <c r="AA31" s="64">
        <f t="shared" si="4"/>
        <v>358.05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28.4</v>
      </c>
      <c r="O38" s="99">
        <v>28</v>
      </c>
      <c r="P38" s="99">
        <v>22.4</v>
      </c>
      <c r="Q38" s="99"/>
      <c r="R38" s="99"/>
      <c r="S38" s="99"/>
      <c r="T38" s="99">
        <v>99.6</v>
      </c>
      <c r="U38" s="99"/>
      <c r="V38" s="99">
        <v>48.5</v>
      </c>
      <c r="W38" s="99">
        <v>22.2</v>
      </c>
      <c r="X38" s="99">
        <v>19.600000000000001</v>
      </c>
      <c r="Y38" s="99">
        <v>134</v>
      </c>
      <c r="Z38" s="100"/>
      <c r="AA38" s="79">
        <f t="shared" si="5"/>
        <v>402.7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28.4</v>
      </c>
      <c r="O39" s="88">
        <f t="shared" si="6"/>
        <v>28</v>
      </c>
      <c r="P39" s="88">
        <f t="shared" si="6"/>
        <v>22.4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99.6</v>
      </c>
      <c r="U39" s="88">
        <f t="shared" si="6"/>
        <v>0</v>
      </c>
      <c r="V39" s="88">
        <f t="shared" si="6"/>
        <v>48.5</v>
      </c>
      <c r="W39" s="88">
        <f t="shared" si="6"/>
        <v>22.2</v>
      </c>
      <c r="X39" s="88">
        <f t="shared" si="6"/>
        <v>19.600000000000001</v>
      </c>
      <c r="Y39" s="88">
        <f t="shared" si="6"/>
        <v>134</v>
      </c>
      <c r="Z39" s="89">
        <f t="shared" si="6"/>
        <v>0</v>
      </c>
      <c r="AA39" s="90">
        <f t="shared" si="5"/>
        <v>402.7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28.4</v>
      </c>
      <c r="O46" s="99">
        <v>28</v>
      </c>
      <c r="P46" s="99">
        <v>22.4</v>
      </c>
      <c r="Q46" s="99"/>
      <c r="R46" s="99"/>
      <c r="S46" s="99"/>
      <c r="T46" s="99">
        <v>99.6</v>
      </c>
      <c r="U46" s="99"/>
      <c r="V46" s="99">
        <v>48.5</v>
      </c>
      <c r="W46" s="99">
        <v>22.2</v>
      </c>
      <c r="X46" s="99">
        <v>19.600000000000001</v>
      </c>
      <c r="Y46" s="99">
        <v>134</v>
      </c>
      <c r="Z46" s="100"/>
      <c r="AA46" s="79">
        <f t="shared" si="7"/>
        <v>402.7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28.4</v>
      </c>
      <c r="O48" s="88">
        <f t="shared" si="8"/>
        <v>28</v>
      </c>
      <c r="P48" s="88">
        <f t="shared" si="8"/>
        <v>22.4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99.6</v>
      </c>
      <c r="U48" s="88">
        <f t="shared" si="8"/>
        <v>0</v>
      </c>
      <c r="V48" s="88">
        <f t="shared" si="8"/>
        <v>48.5</v>
      </c>
      <c r="W48" s="88">
        <f t="shared" si="8"/>
        <v>22.2</v>
      </c>
      <c r="X48" s="88">
        <f t="shared" si="8"/>
        <v>19.600000000000001</v>
      </c>
      <c r="Y48" s="88">
        <f t="shared" si="8"/>
        <v>134</v>
      </c>
      <c r="Z48" s="89">
        <f t="shared" si="8"/>
        <v>0</v>
      </c>
      <c r="AA48" s="90">
        <f t="shared" si="7"/>
        <v>402.7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64.227000000000004</v>
      </c>
      <c r="O51" s="88">
        <f t="shared" si="10"/>
        <v>63.881999999999998</v>
      </c>
      <c r="P51" s="88">
        <f t="shared" si="10"/>
        <v>49.054000000000002</v>
      </c>
      <c r="Q51" s="88">
        <f t="shared" si="10"/>
        <v>30.271000000000001</v>
      </c>
      <c r="R51" s="88">
        <f t="shared" si="10"/>
        <v>48.918999999999997</v>
      </c>
      <c r="S51" s="88">
        <f t="shared" si="10"/>
        <v>55.775999999999996</v>
      </c>
      <c r="T51" s="88">
        <f t="shared" si="10"/>
        <v>99.6</v>
      </c>
      <c r="U51" s="88">
        <f t="shared" si="10"/>
        <v>28.432000000000002</v>
      </c>
      <c r="V51" s="88">
        <f t="shared" si="10"/>
        <v>86.984000000000009</v>
      </c>
      <c r="W51" s="88">
        <f t="shared" si="10"/>
        <v>50.2</v>
      </c>
      <c r="X51" s="88">
        <f t="shared" si="10"/>
        <v>35.945</v>
      </c>
      <c r="Y51" s="88">
        <f t="shared" si="10"/>
        <v>147.46</v>
      </c>
      <c r="Z51" s="89">
        <f t="shared" si="10"/>
        <v>0</v>
      </c>
      <c r="AA51" s="104">
        <f>SUM(B51:Z51)</f>
        <v>760.75000000000023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28.4</v>
      </c>
      <c r="O4" s="18">
        <v>28</v>
      </c>
      <c r="P4" s="18">
        <v>22.4</v>
      </c>
      <c r="Q4" s="18"/>
      <c r="R4" s="18"/>
      <c r="S4" s="18">
        <v>-3.2</v>
      </c>
      <c r="T4" s="18">
        <v>99.6</v>
      </c>
      <c r="U4" s="18"/>
      <c r="V4" s="18">
        <v>48.5</v>
      </c>
      <c r="W4" s="18">
        <v>22.2</v>
      </c>
      <c r="X4" s="18">
        <v>19.600000000000001</v>
      </c>
      <c r="Y4" s="18">
        <v>134</v>
      </c>
      <c r="Z4" s="19"/>
      <c r="AA4" s="111">
        <f>SUM(B4:Z4)</f>
        <v>399.5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77.53</v>
      </c>
      <c r="O7" s="117">
        <v>97</v>
      </c>
      <c r="P7" s="117">
        <v>101.33</v>
      </c>
      <c r="Q7" s="117">
        <v>124</v>
      </c>
      <c r="R7" s="117">
        <v>123.01</v>
      </c>
      <c r="S7" s="117">
        <v>126.41</v>
      </c>
      <c r="T7" s="117">
        <v>149.99</v>
      </c>
      <c r="U7" s="117">
        <v>127.11</v>
      </c>
      <c r="V7" s="117">
        <v>120.69</v>
      </c>
      <c r="W7" s="117">
        <v>117</v>
      </c>
      <c r="X7" s="117">
        <v>103.61</v>
      </c>
      <c r="Y7" s="117">
        <v>99.69</v>
      </c>
      <c r="Z7" s="118"/>
      <c r="AA7" s="119">
        <f>IF(SUM(B7:Z7)&lt;&gt;0,AVERAGEIF(B7:Z7,"&lt;&gt;"""),"")</f>
        <v>113.94749999999999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3.2</v>
      </c>
      <c r="T15" s="133"/>
      <c r="U15" s="133"/>
      <c r="V15" s="133"/>
      <c r="W15" s="133"/>
      <c r="X15" s="133"/>
      <c r="Y15" s="133"/>
      <c r="Z15" s="131"/>
      <c r="AA15" s="132">
        <f t="shared" si="0"/>
        <v>3.2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28.4</v>
      </c>
      <c r="O23" s="133">
        <v>28</v>
      </c>
      <c r="P23" s="133">
        <v>22.4</v>
      </c>
      <c r="Q23" s="133"/>
      <c r="R23" s="133"/>
      <c r="S23" s="133"/>
      <c r="T23" s="133">
        <v>99.6</v>
      </c>
      <c r="U23" s="133"/>
      <c r="V23" s="133">
        <v>48.5</v>
      </c>
      <c r="W23" s="133">
        <v>22.2</v>
      </c>
      <c r="X23" s="133">
        <v>19.600000000000001</v>
      </c>
      <c r="Y23" s="133">
        <v>134</v>
      </c>
      <c r="Z23" s="131"/>
      <c r="AA23" s="132">
        <f t="shared" si="2"/>
        <v>402.7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28.4</v>
      </c>
      <c r="O24" s="135">
        <f t="shared" si="3"/>
        <v>28</v>
      </c>
      <c r="P24" s="135">
        <f t="shared" si="3"/>
        <v>22.4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99.6</v>
      </c>
      <c r="U24" s="135">
        <f t="shared" si="3"/>
        <v>0</v>
      </c>
      <c r="V24" s="135">
        <f t="shared" si="3"/>
        <v>48.5</v>
      </c>
      <c r="W24" s="135">
        <f t="shared" si="3"/>
        <v>22.2</v>
      </c>
      <c r="X24" s="135">
        <f t="shared" si="3"/>
        <v>19.600000000000001</v>
      </c>
      <c r="Y24" s="135">
        <f t="shared" si="3"/>
        <v>134</v>
      </c>
      <c r="Z24" s="136" t="str">
        <f t="shared" si="3"/>
        <v/>
      </c>
      <c r="AA24" s="90">
        <f t="shared" si="2"/>
        <v>402.7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2024-01-13T09:22:41Z</dcterms:created>
  <dcterms:modified xsi:type="dcterms:W3CDTF">2024-01-13T09:22:41Z</dcterms:modified>
</cp:coreProperties>
</file>