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<sst xmlns="http://schemas.openxmlformats.org/spreadsheetml/2006/main" count="117" uniqueCount="53">
  <si>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12/01/2024 11:19:25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</si>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</sst>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3D0-489E-90C9-71FDC0F5A0B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3D0-489E-90C9-71FDC0F5A0B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84.991</c:v>
                </c:pt>
                <c:pt idx="13">
                  <c:v>87.864000000000004</c:v>
                </c:pt>
                <c:pt idx="14">
                  <c:v>116.431</c:v>
                </c:pt>
                <c:pt idx="15">
                  <c:v>71.075000000000003</c:v>
                </c:pt>
                <c:pt idx="16">
                  <c:v>97.8</c:v>
                </c:pt>
                <c:pt idx="17">
                  <c:v>81</c:v>
                </c:pt>
                <c:pt idx="18">
                  <c:v>34.598999999999997</c:v>
                </c:pt>
                <c:pt idx="19">
                  <c:v>78.506</c:v>
                </c:pt>
                <c:pt idx="20">
                  <c:v>27.303999999999998</c:v>
                </c:pt>
                <c:pt idx="21">
                  <c:v>49.806999999999995</c:v>
                </c:pt>
                <c:pt idx="22">
                  <c:v>21.5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D0-489E-90C9-71FDC0F5A0B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D0-489E-90C9-71FDC0F5A0B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</c:v>
                </c:pt>
                <c:pt idx="13">
                  <c:v>73.745999999999995</c:v>
                </c:pt>
                <c:pt idx="14">
                  <c:v>108.444</c:v>
                </c:pt>
                <c:pt idx="15">
                  <c:v>10.002000000000001</c:v>
                </c:pt>
                <c:pt idx="16">
                  <c:v>10</c:v>
                </c:pt>
                <c:pt idx="17">
                  <c:v>4.2679999999999998</c:v>
                </c:pt>
                <c:pt idx="18">
                  <c:v>5.5069999999999997</c:v>
                </c:pt>
                <c:pt idx="19">
                  <c:v>4.0510000000000002</c:v>
                </c:pt>
                <c:pt idx="20">
                  <c:v>1.6910000000000001</c:v>
                </c:pt>
                <c:pt idx="21">
                  <c:v>0.191</c:v>
                </c:pt>
                <c:pt idx="22">
                  <c:v>28.187000000000001</c:v>
                </c:pt>
                <c:pt idx="23">
                  <c:v>8.4920000000000009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3D0-489E-90C9-71FDC0F5A0B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3D0-489E-90C9-71FDC0F5A0B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3D0-489E-90C9-71FDC0F5A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107.24400000000001</c:v>
                </c:pt>
                <c:pt idx="13">
                  <c:v>171.69900000000001</c:v>
                </c:pt>
                <c:pt idx="14">
                  <c:v>231.37100000000001</c:v>
                </c:pt>
                <c:pt idx="15">
                  <c:v>86.430999999999983</c:v>
                </c:pt>
                <c:pt idx="16">
                  <c:v>111.983</c:v>
                </c:pt>
                <c:pt idx="17">
                  <c:v>89.301999999999978</c:v>
                </c:pt>
                <c:pt idx="18">
                  <c:v>44.031999999999996</c:v>
                </c:pt>
                <c:pt idx="19">
                  <c:v>90.834999999999994</c:v>
                </c:pt>
                <c:pt idx="20">
                  <c:v>35.982000000000006</c:v>
                </c:pt>
                <c:pt idx="21">
                  <c:v>54.552999999999997</c:v>
                </c:pt>
                <c:pt idx="22">
                  <c:v>53.867999999999995</c:v>
                </c:pt>
                <c:pt idx="23">
                  <c:v>17.564999999999998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3D0-489E-90C9-71FDC0F5A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95.36</c:v>
                </c:pt>
                <c:pt idx="13">
                  <c:v>91.5</c:v>
                </c:pt>
                <c:pt idx="14">
                  <c:v>100</c:v>
                </c:pt>
                <c:pt idx="15">
                  <c:v>102.8</c:v>
                </c:pt>
                <c:pt idx="16">
                  <c:v>115</c:v>
                </c:pt>
                <c:pt idx="17">
                  <c:v>120</c:v>
                </c:pt>
                <c:pt idx="18">
                  <c:v>109.73</c:v>
                </c:pt>
                <c:pt idx="19">
                  <c:v>114</c:v>
                </c:pt>
                <c:pt idx="20">
                  <c:v>105.27</c:v>
                </c:pt>
                <c:pt idx="21">
                  <c:v>101.19</c:v>
                </c:pt>
                <c:pt idx="22">
                  <c:v>99.18</c:v>
                </c:pt>
                <c:pt idx="23">
                  <c:v>87.51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3D0-489E-90C9-71FDC0F5A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107.29100000000001</v>
      </c>
      <c r="O4" s="18">
        <v>171.65199999999999</v>
      </c>
      <c r="P4" s="18">
        <v>231.36500000000001</v>
      </c>
      <c r="Q4" s="18">
        <v>86.430999999999997</v>
      </c>
      <c r="R4" s="18">
        <v>111.98099999999999</v>
      </c>
      <c r="S4" s="18">
        <v>89.25500000000001</v>
      </c>
      <c r="T4" s="18">
        <v>44.031999999999996</v>
      </c>
      <c r="U4" s="18">
        <v>90.841999999999999</v>
      </c>
      <c r="V4" s="18">
        <v>35.954999999999998</v>
      </c>
      <c r="W4" s="18">
        <v>54.552999999999997</v>
      </c>
      <c r="X4" s="18">
        <v>53.867999999999995</v>
      </c>
      <c r="Y4" s="18">
        <v>17.565000000000001</v>
      </c>
      <c r="Z4" s="19"/>
      <c r="AA4" s="20">
        <f>SUM(B4:Z4)</f>
        <v>1094.7900000000002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95.36</v>
      </c>
      <c r="O7" s="28">
        <v>91.5</v>
      </c>
      <c r="P7" s="28">
        <v>100</v>
      </c>
      <c r="Q7" s="28">
        <v>102.8</v>
      </c>
      <c r="R7" s="28">
        <v>115</v>
      </c>
      <c r="S7" s="28">
        <v>120</v>
      </c>
      <c r="T7" s="28">
        <v>109.73</v>
      </c>
      <c r="U7" s="28">
        <v>114</v>
      </c>
      <c r="V7" s="28">
        <v>105.27</v>
      </c>
      <c r="W7" s="28">
        <v>101.19</v>
      </c>
      <c r="X7" s="28">
        <v>99.18</v>
      </c>
      <c r="Y7" s="28">
        <v>87.51</v>
      </c>
      <c r="Z7" s="29"/>
      <c r="AA7" s="30">
        <f>IF(SUM(B7:Z7)&lt;&gt;0,AVERAGEIF(B7:Z7,"&lt;&gt;"""),"")</f>
        <v>103.46166666666669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84.991</v>
      </c>
      <c r="O12" s="52">
        <v>87.864000000000004</v>
      </c>
      <c r="P12" s="52">
        <v>116.431</v>
      </c>
      <c r="Q12" s="52">
        <v>71.075000000000003</v>
      </c>
      <c r="R12" s="52">
        <v>97.8</v>
      </c>
      <c r="S12" s="52">
        <v>81</v>
      </c>
      <c r="T12" s="52">
        <v>34.598999999999997</v>
      </c>
      <c r="U12" s="52">
        <v>78.506</v>
      </c>
      <c r="V12" s="52">
        <v>27.303999999999998</v>
      </c>
      <c r="W12" s="52">
        <v>49.806999999999995</v>
      </c>
      <c r="X12" s="52">
        <v>21.5</v>
      </c>
      <c r="Y12" s="52"/>
      <c r="Z12" s="53"/>
      <c r="AA12" s="54">
        <f t="shared" si="0"/>
        <v>750.87700000000007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</v>
      </c>
      <c r="O14" s="57">
        <v>73.745999999999995</v>
      </c>
      <c r="P14" s="57">
        <v>108.444</v>
      </c>
      <c r="Q14" s="57">
        <v>10.002000000000001</v>
      </c>
      <c r="R14" s="57">
        <v>10</v>
      </c>
      <c r="S14" s="57">
        <v>4.2679999999999998</v>
      </c>
      <c r="T14" s="57">
        <v>5.5069999999999997</v>
      </c>
      <c r="U14" s="57">
        <v>4.0510000000000002</v>
      </c>
      <c r="V14" s="57">
        <v>1.6910000000000001</v>
      </c>
      <c r="W14" s="57">
        <v>0.191</v>
      </c>
      <c r="X14" s="57">
        <v>28.187000000000001</v>
      </c>
      <c r="Y14" s="57">
        <v>8.4920000000000009</v>
      </c>
      <c r="Z14" s="58"/>
      <c r="AA14" s="59">
        <f t="shared" si="0"/>
        <v>264.57900000000001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94.991</v>
      </c>
      <c r="O16" s="62">
        <f t="shared" si="1"/>
        <v>161.61000000000001</v>
      </c>
      <c r="P16" s="62">
        <f t="shared" si="1"/>
        <v>224.875</v>
      </c>
      <c r="Q16" s="62">
        <f t="shared" si="1"/>
        <v>81.076999999999998</v>
      </c>
      <c r="R16" s="62">
        <f t="shared" si="1"/>
        <v>107.8</v>
      </c>
      <c r="S16" s="62">
        <f t="shared" si="1"/>
        <v>85.268000000000001</v>
      </c>
      <c r="T16" s="62">
        <f t="shared" si="1"/>
        <v>40.105999999999995</v>
      </c>
      <c r="U16" s="62">
        <f t="shared" si="1"/>
        <v>82.557000000000002</v>
      </c>
      <c r="V16" s="62">
        <f t="shared" si="1"/>
        <v>28.994999999999997</v>
      </c>
      <c r="W16" s="62">
        <f t="shared" si="1"/>
        <v>49.997999999999998</v>
      </c>
      <c r="X16" s="62">
        <f t="shared" si="1"/>
        <v>49.686999999999998</v>
      </c>
      <c r="Y16" s="62">
        <f t="shared" si="1"/>
        <v>8.4920000000000009</v>
      </c>
      <c r="Z16" s="63" t="str">
        <f t="shared" si="1"/>
        <v/>
      </c>
      <c r="AA16" s="64">
        <f>SUM(AA10:AA15)</f>
        <v>1015.4560000000001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4.9649999999999999</v>
      </c>
      <c r="O20" s="77">
        <v>4.8659999999999997</v>
      </c>
      <c r="P20" s="77">
        <v>4.5590000000000002</v>
      </c>
      <c r="Q20" s="77">
        <v>4.3220000000000001</v>
      </c>
      <c r="R20" s="77">
        <v>4.181</v>
      </c>
      <c r="S20" s="77">
        <v>3.9870000000000001</v>
      </c>
      <c r="T20" s="77">
        <v>3.9260000000000002</v>
      </c>
      <c r="U20" s="77">
        <v>3.8940000000000001</v>
      </c>
      <c r="V20" s="77">
        <v>3.7170000000000001</v>
      </c>
      <c r="W20" s="77">
        <v>3.4820000000000002</v>
      </c>
      <c r="X20" s="77">
        <v>3.2919999999999998</v>
      </c>
      <c r="Y20" s="77">
        <v>3.2050000000000001</v>
      </c>
      <c r="Z20" s="78"/>
      <c r="AA20" s="79">
        <f t="shared" si="2"/>
        <v>48.396000000000001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7.335</v>
      </c>
      <c r="O21" s="81">
        <v>5.1760000000000002</v>
      </c>
      <c r="P21" s="81">
        <v>1.931</v>
      </c>
      <c r="Q21" s="81">
        <v>1.032</v>
      </c>
      <c r="R21" s="81"/>
      <c r="S21" s="81"/>
      <c r="T21" s="81"/>
      <c r="U21" s="81">
        <v>4.391</v>
      </c>
      <c r="V21" s="81">
        <v>3.2429999999999999</v>
      </c>
      <c r="W21" s="81">
        <v>1.073</v>
      </c>
      <c r="X21" s="81">
        <v>0.88900000000000001</v>
      </c>
      <c r="Y21" s="81">
        <v>5.8680000000000003</v>
      </c>
      <c r="Z21" s="78"/>
      <c r="AA21" s="79">
        <f t="shared" si="2"/>
        <v>30.938000000000002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12.3</v>
      </c>
      <c r="O25" s="88">
        <f t="shared" si="3"/>
        <v>10.042</v>
      </c>
      <c r="P25" s="88">
        <f t="shared" si="3"/>
        <v>6.49</v>
      </c>
      <c r="Q25" s="88">
        <f t="shared" si="3"/>
        <v>5.3540000000000001</v>
      </c>
      <c r="R25" s="88">
        <f t="shared" si="3"/>
        <v>4.181</v>
      </c>
      <c r="S25" s="88">
        <f t="shared" si="3"/>
        <v>3.9870000000000001</v>
      </c>
      <c r="T25" s="88">
        <f t="shared" si="3"/>
        <v>3.9260000000000002</v>
      </c>
      <c r="U25" s="88">
        <f t="shared" si="3"/>
        <v>8.2850000000000001</v>
      </c>
      <c r="V25" s="88">
        <f t="shared" si="3"/>
        <v>6.96</v>
      </c>
      <c r="W25" s="88">
        <f t="shared" si="3"/>
        <v>4.5549999999999997</v>
      </c>
      <c r="X25" s="88">
        <f t="shared" si="3"/>
        <v>4.181</v>
      </c>
      <c r="Y25" s="88">
        <f t="shared" si="3"/>
        <v>9.0730000000000004</v>
      </c>
      <c r="Z25" s="89" t="str">
        <f t="shared" si="3"/>
        <v/>
      </c>
      <c r="AA25" s="90">
        <f>SUM(AA19:AA24)</f>
        <v>79.334000000000003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107.291</v>
      </c>
      <c r="O29" s="77">
        <v>171.65199999999999</v>
      </c>
      <c r="P29" s="77">
        <v>231.36500000000001</v>
      </c>
      <c r="Q29" s="77">
        <v>86.430999999999997</v>
      </c>
      <c r="R29" s="77">
        <v>111.98099999999999</v>
      </c>
      <c r="S29" s="77">
        <v>89.254999999999995</v>
      </c>
      <c r="T29" s="77">
        <v>44.031999999999996</v>
      </c>
      <c r="U29" s="77">
        <v>90.841999999999999</v>
      </c>
      <c r="V29" s="77">
        <v>35.954999999999998</v>
      </c>
      <c r="W29" s="77">
        <v>54.552999999999997</v>
      </c>
      <c r="X29" s="77">
        <v>53.868000000000002</v>
      </c>
      <c r="Y29" s="77">
        <v>17.565000000000001</v>
      </c>
      <c r="Z29" s="78"/>
      <c r="AA29" s="79">
        <f>SUM(B29:Z29)</f>
        <v>1094.7900000000002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107.291</v>
      </c>
      <c r="O31" s="62">
        <f t="shared" si="4"/>
        <v>171.65199999999999</v>
      </c>
      <c r="P31" s="62">
        <f t="shared" si="4"/>
        <v>231.36500000000001</v>
      </c>
      <c r="Q31" s="62">
        <f t="shared" si="4"/>
        <v>86.430999999999997</v>
      </c>
      <c r="R31" s="62">
        <f t="shared" si="4"/>
        <v>111.98099999999999</v>
      </c>
      <c r="S31" s="62">
        <f t="shared" si="4"/>
        <v>89.254999999999995</v>
      </c>
      <c r="T31" s="62">
        <f t="shared" si="4"/>
        <v>44.031999999999996</v>
      </c>
      <c r="U31" s="62">
        <f t="shared" si="4"/>
        <v>90.841999999999999</v>
      </c>
      <c r="V31" s="62">
        <f t="shared" si="4"/>
        <v>35.954999999999998</v>
      </c>
      <c r="W31" s="62">
        <f t="shared" si="4"/>
        <v>54.552999999999997</v>
      </c>
      <c r="X31" s="62">
        <f t="shared" si="4"/>
        <v>53.868000000000002</v>
      </c>
      <c r="Y31" s="62">
        <f t="shared" si="4"/>
        <v>17.565000000000001</v>
      </c>
      <c r="Z31" s="63" t="str">
        <f t="shared" si="4"/>
        <v/>
      </c>
      <c r="AA31" s="64">
        <f>SUM(AA28:AA30)</f>
        <v>1094.7900000000002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107.291</v>
      </c>
      <c r="O51" s="88">
        <f t="shared" si="10"/>
        <v>171.65200000000002</v>
      </c>
      <c r="P51" s="88">
        <f t="shared" si="10"/>
        <v>231.36500000000001</v>
      </c>
      <c r="Q51" s="88">
        <f t="shared" si="10"/>
        <v>86.430999999999997</v>
      </c>
      <c r="R51" s="88">
        <f t="shared" si="10"/>
        <v>111.98099999999999</v>
      </c>
      <c r="S51" s="88">
        <f t="shared" si="10"/>
        <v>89.254999999999995</v>
      </c>
      <c r="T51" s="88">
        <f t="shared" si="10"/>
        <v>44.031999999999996</v>
      </c>
      <c r="U51" s="88">
        <f t="shared" si="10"/>
        <v>90.841999999999999</v>
      </c>
      <c r="V51" s="88">
        <f t="shared" si="10"/>
        <v>35.954999999999998</v>
      </c>
      <c r="W51" s="88">
        <f t="shared" si="10"/>
        <v>54.552999999999997</v>
      </c>
      <c r="X51" s="88">
        <f t="shared" si="10"/>
        <v>53.867999999999995</v>
      </c>
      <c r="Y51" s="88">
        <f t="shared" si="10"/>
        <v>17.565000000000001</v>
      </c>
      <c r="Z51" s="89" t="str">
        <f t="shared" si="10"/>
        <v/>
      </c>
      <c r="AA51" s="104">
        <f>SUM(B51:Z51)</f>
        <v>1094.7900000000002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107.24400000000001</v>
      </c>
      <c r="O4" s="18">
        <v>171.69900000000001</v>
      </c>
      <c r="P4" s="18">
        <v>231.37100000000001</v>
      </c>
      <c r="Q4" s="18">
        <v>86.430999999999983</v>
      </c>
      <c r="R4" s="18">
        <v>111.983</v>
      </c>
      <c r="S4" s="18">
        <v>89.301999999999978</v>
      </c>
      <c r="T4" s="18">
        <v>44.031999999999996</v>
      </c>
      <c r="U4" s="18">
        <v>90.834999999999994</v>
      </c>
      <c r="V4" s="18">
        <v>35.982000000000006</v>
      </c>
      <c r="W4" s="18">
        <v>54.552999999999997</v>
      </c>
      <c r="X4" s="18">
        <v>53.867999999999995</v>
      </c>
      <c r="Y4" s="18">
        <v>17.564999999999998</v>
      </c>
      <c r="Z4" s="19"/>
      <c r="AA4" s="20">
        <f>SUM(B4:Z4)</f>
        <v>1094.8650000000002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95.36</v>
      </c>
      <c r="O7" s="28">
        <v>91.5</v>
      </c>
      <c r="P7" s="28">
        <v>100</v>
      </c>
      <c r="Q7" s="28">
        <v>102.8</v>
      </c>
      <c r="R7" s="28">
        <v>115</v>
      </c>
      <c r="S7" s="28">
        <v>120</v>
      </c>
      <c r="T7" s="28">
        <v>109.73</v>
      </c>
      <c r="U7" s="28">
        <v>114</v>
      </c>
      <c r="V7" s="28">
        <v>105.27</v>
      </c>
      <c r="W7" s="28">
        <v>101.19</v>
      </c>
      <c r="X7" s="28">
        <v>99.18</v>
      </c>
      <c r="Y7" s="28">
        <v>87.51</v>
      </c>
      <c r="Z7" s="29"/>
      <c r="AA7" s="30">
        <f>IF(SUM(B7:Z7)&lt;&gt;0,AVERAGEIF(B7:Z7,"&lt;&gt;"""),"")</f>
        <v>103.46166666666669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3.319</v>
      </c>
      <c r="O14" s="57">
        <v>3.0330000000000004</v>
      </c>
      <c r="P14" s="57">
        <v>2.8369999999999997</v>
      </c>
      <c r="Q14" s="57">
        <v>8.2200000000000006</v>
      </c>
      <c r="R14" s="57">
        <v>5.1990000000000007</v>
      </c>
      <c r="S14" s="57">
        <v>7.02</v>
      </c>
      <c r="T14" s="57">
        <v>17.027000000000001</v>
      </c>
      <c r="U14" s="57">
        <v>4.9649999999999999</v>
      </c>
      <c r="V14" s="57">
        <v>4.7050000000000001</v>
      </c>
      <c r="W14" s="57">
        <v>5.0350000000000001</v>
      </c>
      <c r="X14" s="57">
        <v>2.5049999999999999</v>
      </c>
      <c r="Y14" s="57">
        <v>12.489000000000001</v>
      </c>
      <c r="Z14" s="58"/>
      <c r="AA14" s="59">
        <f t="shared" si="0"/>
        <v>76.353999999999999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3.319</v>
      </c>
      <c r="O16" s="62">
        <f t="shared" si="1"/>
        <v>3.0330000000000004</v>
      </c>
      <c r="P16" s="62">
        <f t="shared" si="1"/>
        <v>2.8369999999999997</v>
      </c>
      <c r="Q16" s="62">
        <f t="shared" si="1"/>
        <v>8.2200000000000006</v>
      </c>
      <c r="R16" s="62">
        <f t="shared" si="1"/>
        <v>5.1990000000000007</v>
      </c>
      <c r="S16" s="62">
        <f t="shared" si="1"/>
        <v>7.02</v>
      </c>
      <c r="T16" s="62">
        <f t="shared" si="1"/>
        <v>17.027000000000001</v>
      </c>
      <c r="U16" s="62">
        <f t="shared" si="1"/>
        <v>4.9649999999999999</v>
      </c>
      <c r="V16" s="62">
        <f t="shared" si="1"/>
        <v>4.7050000000000001</v>
      </c>
      <c r="W16" s="62">
        <f t="shared" si="1"/>
        <v>5.0350000000000001</v>
      </c>
      <c r="X16" s="62">
        <f t="shared" si="1"/>
        <v>2.5049999999999999</v>
      </c>
      <c r="Y16" s="62">
        <f t="shared" si="1"/>
        <v>12.489000000000001</v>
      </c>
      <c r="Z16" s="63" t="str">
        <f t="shared" si="1"/>
        <v/>
      </c>
      <c r="AA16" s="64">
        <f>SUM(AA10:AA15)</f>
        <v>76.353999999999999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7.9180000000000001</v>
      </c>
      <c r="O20" s="77">
        <v>6.7190000000000003</v>
      </c>
      <c r="P20" s="77">
        <v>3.88</v>
      </c>
      <c r="Q20" s="77">
        <v>6.7119999999999997</v>
      </c>
      <c r="R20" s="77">
        <v>7.2639999999999993</v>
      </c>
      <c r="S20" s="77">
        <v>2.97</v>
      </c>
      <c r="T20" s="77">
        <v>0.57400000000000007</v>
      </c>
      <c r="U20" s="77">
        <v>3.6269999999999998</v>
      </c>
      <c r="V20" s="77">
        <v>2.6589999999999998</v>
      </c>
      <c r="W20" s="77">
        <v>1.722</v>
      </c>
      <c r="X20" s="77">
        <v>1.7250000000000001</v>
      </c>
      <c r="Y20" s="77">
        <v>0.996</v>
      </c>
      <c r="Z20" s="78"/>
      <c r="AA20" s="79">
        <f t="shared" si="2"/>
        <v>46.765999999999998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39.106999999999999</v>
      </c>
      <c r="O21" s="81">
        <v>59.346999999999994</v>
      </c>
      <c r="P21" s="81">
        <v>49.153999999999996</v>
      </c>
      <c r="Q21" s="81">
        <v>35.098999999999997</v>
      </c>
      <c r="R21" s="81">
        <v>24.72</v>
      </c>
      <c r="S21" s="81">
        <v>13.812000000000001</v>
      </c>
      <c r="T21" s="81">
        <v>16.430999999999997</v>
      </c>
      <c r="U21" s="81">
        <v>10.243</v>
      </c>
      <c r="V21" s="81">
        <v>5.9180000000000001</v>
      </c>
      <c r="W21" s="81">
        <v>6.1959999999999997</v>
      </c>
      <c r="X21" s="81">
        <v>5.6379999999999999</v>
      </c>
      <c r="Y21" s="81">
        <v>4.08</v>
      </c>
      <c r="Z21" s="78"/>
      <c r="AA21" s="79">
        <f t="shared" si="2"/>
        <v>269.745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47.024999999999999</v>
      </c>
      <c r="O25" s="88">
        <f t="shared" si="3"/>
        <v>66.065999999999988</v>
      </c>
      <c r="P25" s="88">
        <f t="shared" si="3"/>
        <v>53.033999999999999</v>
      </c>
      <c r="Q25" s="88">
        <f t="shared" si="3"/>
        <v>41.810999999999993</v>
      </c>
      <c r="R25" s="88">
        <f t="shared" si="3"/>
        <v>31.983999999999998</v>
      </c>
      <c r="S25" s="88">
        <f t="shared" si="3"/>
        <v>16.782</v>
      </c>
      <c r="T25" s="88">
        <f t="shared" si="3"/>
        <v>17.004999999999999</v>
      </c>
      <c r="U25" s="88">
        <f t="shared" si="3"/>
        <v>13.870000000000001</v>
      </c>
      <c r="V25" s="88">
        <f t="shared" si="3"/>
        <v>8.577</v>
      </c>
      <c r="W25" s="88">
        <f t="shared" si="3"/>
        <v>7.9179999999999993</v>
      </c>
      <c r="X25" s="88">
        <f t="shared" si="3"/>
        <v>7.3629999999999995</v>
      </c>
      <c r="Y25" s="88">
        <f t="shared" si="3"/>
        <v>5.0760000000000005</v>
      </c>
      <c r="Z25" s="89">
        <f t="shared" si="3"/>
        <v>0</v>
      </c>
      <c r="AA25" s="90">
        <f t="shared" si="3"/>
        <v>316.51100000000002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50.344000000000001</v>
      </c>
      <c r="O29" s="77">
        <v>69.099000000000004</v>
      </c>
      <c r="P29" s="77">
        <v>55.871000000000002</v>
      </c>
      <c r="Q29" s="77">
        <v>50.030999999999999</v>
      </c>
      <c r="R29" s="77">
        <v>37.183</v>
      </c>
      <c r="S29" s="77">
        <v>23.802</v>
      </c>
      <c r="T29" s="77">
        <v>34.031999999999996</v>
      </c>
      <c r="U29" s="77">
        <v>18.835000000000001</v>
      </c>
      <c r="V29" s="77">
        <v>13.282</v>
      </c>
      <c r="W29" s="77">
        <v>12.952999999999999</v>
      </c>
      <c r="X29" s="77">
        <v>9.8680000000000003</v>
      </c>
      <c r="Y29" s="77">
        <v>17.565000000000001</v>
      </c>
      <c r="Z29" s="78"/>
      <c r="AA29" s="79">
        <f>SUM(B29:Z29)</f>
        <v>392.86499999999995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50.344000000000001</v>
      </c>
      <c r="O31" s="62">
        <f t="shared" si="4"/>
        <v>69.099000000000004</v>
      </c>
      <c r="P31" s="62">
        <f t="shared" si="4"/>
        <v>55.871000000000002</v>
      </c>
      <c r="Q31" s="62">
        <f t="shared" si="4"/>
        <v>50.030999999999999</v>
      </c>
      <c r="R31" s="62">
        <f t="shared" si="4"/>
        <v>37.183</v>
      </c>
      <c r="S31" s="62">
        <f t="shared" si="4"/>
        <v>23.802</v>
      </c>
      <c r="T31" s="62">
        <f t="shared" si="4"/>
        <v>34.031999999999996</v>
      </c>
      <c r="U31" s="62">
        <f t="shared" si="4"/>
        <v>18.835000000000001</v>
      </c>
      <c r="V31" s="62">
        <f t="shared" si="4"/>
        <v>13.282</v>
      </c>
      <c r="W31" s="62">
        <f t="shared" si="4"/>
        <v>12.952999999999999</v>
      </c>
      <c r="X31" s="62">
        <f t="shared" si="4"/>
        <v>9.8680000000000003</v>
      </c>
      <c r="Y31" s="62">
        <f t="shared" si="4"/>
        <v>17.565000000000001</v>
      </c>
      <c r="Z31" s="63">
        <f t="shared" si="4"/>
        <v>0</v>
      </c>
      <c r="AA31" s="64">
        <f t="shared" si="4"/>
        <v>392.86499999999995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56.9</v>
      </c>
      <c r="O38" s="99">
        <v>102.6</v>
      </c>
      <c r="P38" s="99">
        <v>175.5</v>
      </c>
      <c r="Q38" s="99">
        <v>36.4</v>
      </c>
      <c r="R38" s="99">
        <v>74.8</v>
      </c>
      <c r="S38" s="99">
        <v>65.5</v>
      </c>
      <c r="T38" s="99">
        <v>10</v>
      </c>
      <c r="U38" s="99">
        <v>72</v>
      </c>
      <c r="V38" s="99">
        <v>22.7</v>
      </c>
      <c r="W38" s="99">
        <v>41.6</v>
      </c>
      <c r="X38" s="99">
        <v>44</v>
      </c>
      <c r="Y38" s="99"/>
      <c r="Z38" s="100"/>
      <c r="AA38" s="79">
        <f t="shared" si="5"/>
        <v>702.00000000000011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56.9</v>
      </c>
      <c r="O39" s="88">
        <f t="shared" si="6"/>
        <v>102.6</v>
      </c>
      <c r="P39" s="88">
        <f t="shared" si="6"/>
        <v>175.5</v>
      </c>
      <c r="Q39" s="88">
        <f t="shared" si="6"/>
        <v>36.4</v>
      </c>
      <c r="R39" s="88">
        <f t="shared" si="6"/>
        <v>74.8</v>
      </c>
      <c r="S39" s="88">
        <f t="shared" si="6"/>
        <v>65.5</v>
      </c>
      <c r="T39" s="88">
        <f t="shared" si="6"/>
        <v>10</v>
      </c>
      <c r="U39" s="88">
        <f t="shared" si="6"/>
        <v>72</v>
      </c>
      <c r="V39" s="88">
        <f t="shared" si="6"/>
        <v>22.7</v>
      </c>
      <c r="W39" s="88">
        <f t="shared" si="6"/>
        <v>41.6</v>
      </c>
      <c r="X39" s="88">
        <f t="shared" si="6"/>
        <v>44</v>
      </c>
      <c r="Y39" s="88">
        <f t="shared" si="6"/>
        <v>0</v>
      </c>
      <c r="Z39" s="89">
        <f t="shared" si="6"/>
        <v>0</v>
      </c>
      <c r="AA39" s="90">
        <f t="shared" si="5"/>
        <v>702.00000000000011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56.9</v>
      </c>
      <c r="O46" s="99">
        <v>102.6</v>
      </c>
      <c r="P46" s="99">
        <v>175.5</v>
      </c>
      <c r="Q46" s="99">
        <v>36.4</v>
      </c>
      <c r="R46" s="99">
        <v>74.8</v>
      </c>
      <c r="S46" s="99">
        <v>65.5</v>
      </c>
      <c r="T46" s="99">
        <v>10</v>
      </c>
      <c r="U46" s="99">
        <v>72</v>
      </c>
      <c r="V46" s="99">
        <v>22.7</v>
      </c>
      <c r="W46" s="99">
        <v>41.6</v>
      </c>
      <c r="X46" s="99">
        <v>44</v>
      </c>
      <c r="Y46" s="99"/>
      <c r="Z46" s="100"/>
      <c r="AA46" s="79">
        <f t="shared" si="7"/>
        <v>702.00000000000011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56.9</v>
      </c>
      <c r="O48" s="88">
        <f t="shared" si="8"/>
        <v>102.6</v>
      </c>
      <c r="P48" s="88">
        <f t="shared" si="8"/>
        <v>175.5</v>
      </c>
      <c r="Q48" s="88">
        <f t="shared" si="8"/>
        <v>36.4</v>
      </c>
      <c r="R48" s="88">
        <f t="shared" si="8"/>
        <v>74.8</v>
      </c>
      <c r="S48" s="88">
        <f t="shared" si="8"/>
        <v>65.5</v>
      </c>
      <c r="T48" s="88">
        <f t="shared" si="8"/>
        <v>10</v>
      </c>
      <c r="U48" s="88">
        <f t="shared" si="8"/>
        <v>72</v>
      </c>
      <c r="V48" s="88">
        <f t="shared" si="8"/>
        <v>22.7</v>
      </c>
      <c r="W48" s="88">
        <f t="shared" si="8"/>
        <v>41.6</v>
      </c>
      <c r="X48" s="88">
        <f t="shared" si="8"/>
        <v>44</v>
      </c>
      <c r="Y48" s="88">
        <f t="shared" si="8"/>
        <v>0</v>
      </c>
      <c r="Z48" s="89">
        <f t="shared" si="8"/>
        <v>0</v>
      </c>
      <c r="AA48" s="90">
        <f t="shared" si="7"/>
        <v>702.00000000000011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107.244</v>
      </c>
      <c r="O51" s="88">
        <f t="shared" si="10"/>
        <v>171.69899999999998</v>
      </c>
      <c r="P51" s="88">
        <f t="shared" si="10"/>
        <v>231.37099999999998</v>
      </c>
      <c r="Q51" s="88">
        <f t="shared" si="10"/>
        <v>86.430999999999983</v>
      </c>
      <c r="R51" s="88">
        <f t="shared" si="10"/>
        <v>111.983</v>
      </c>
      <c r="S51" s="88">
        <f t="shared" si="10"/>
        <v>89.301999999999992</v>
      </c>
      <c r="T51" s="88">
        <f t="shared" si="10"/>
        <v>44.031999999999996</v>
      </c>
      <c r="U51" s="88">
        <f t="shared" si="10"/>
        <v>90.835000000000008</v>
      </c>
      <c r="V51" s="88">
        <f t="shared" si="10"/>
        <v>35.981999999999999</v>
      </c>
      <c r="W51" s="88">
        <f t="shared" si="10"/>
        <v>54.552999999999997</v>
      </c>
      <c r="X51" s="88">
        <f t="shared" si="10"/>
        <v>53.867999999999995</v>
      </c>
      <c r="Y51" s="88">
        <f t="shared" si="10"/>
        <v>17.565000000000001</v>
      </c>
      <c r="Z51" s="89">
        <f t="shared" si="10"/>
        <v>0</v>
      </c>
      <c r="AA51" s="104">
        <f>SUM(B51:Z51)</f>
        <v>1094.865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56.9</v>
      </c>
      <c r="O4" s="18">
        <v>102.6</v>
      </c>
      <c r="P4" s="18">
        <v>175.5</v>
      </c>
      <c r="Q4" s="18">
        <v>36.4</v>
      </c>
      <c r="R4" s="18">
        <v>74.8</v>
      </c>
      <c r="S4" s="18">
        <v>65.5</v>
      </c>
      <c r="T4" s="18">
        <v>10</v>
      </c>
      <c r="U4" s="18">
        <v>72</v>
      </c>
      <c r="V4" s="18">
        <v>22.7</v>
      </c>
      <c r="W4" s="18">
        <v>41.6</v>
      </c>
      <c r="X4" s="18">
        <v>44</v>
      </c>
      <c r="Y4" s="18"/>
      <c r="Z4" s="19"/>
      <c r="AA4" s="111">
        <f>SUM(B4:Z4)</f>
        <v>702.00000000000011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95.36</v>
      </c>
      <c r="O7" s="117">
        <v>91.5</v>
      </c>
      <c r="P7" s="117">
        <v>100</v>
      </c>
      <c r="Q7" s="117">
        <v>102.8</v>
      </c>
      <c r="R7" s="117">
        <v>115</v>
      </c>
      <c r="S7" s="117">
        <v>120</v>
      </c>
      <c r="T7" s="117">
        <v>109.73</v>
      </c>
      <c r="U7" s="117">
        <v>114</v>
      </c>
      <c r="V7" s="117">
        <v>105.27</v>
      </c>
      <c r="W7" s="117">
        <v>101.19</v>
      </c>
      <c r="X7" s="117">
        <v>99.18</v>
      </c>
      <c r="Y7" s="117">
        <v>87.51</v>
      </c>
      <c r="Z7" s="118"/>
      <c r="AA7" s="119">
        <f>IF(SUM(B7:Z7)&lt;&gt;0,AVERAGEIF(B7:Z7,"&lt;&gt;"""),"")</f>
        <v>103.46166666666669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56.9</v>
      </c>
      <c r="O23" s="133">
        <v>102.6</v>
      </c>
      <c r="P23" s="133">
        <v>175.5</v>
      </c>
      <c r="Q23" s="133">
        <v>36.4</v>
      </c>
      <c r="R23" s="133">
        <v>74.8</v>
      </c>
      <c r="S23" s="133">
        <v>65.5</v>
      </c>
      <c r="T23" s="133">
        <v>10</v>
      </c>
      <c r="U23" s="133">
        <v>72</v>
      </c>
      <c r="V23" s="133">
        <v>22.7</v>
      </c>
      <c r="W23" s="133">
        <v>41.6</v>
      </c>
      <c r="X23" s="133">
        <v>44</v>
      </c>
      <c r="Y23" s="133"/>
      <c r="Z23" s="131"/>
      <c r="AA23" s="132">
        <f t="shared" si="2"/>
        <v>702.00000000000011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56.9</v>
      </c>
      <c r="O24" s="135">
        <f t="shared" si="3"/>
        <v>102.6</v>
      </c>
      <c r="P24" s="135">
        <f t="shared" si="3"/>
        <v>175.5</v>
      </c>
      <c r="Q24" s="135">
        <f t="shared" si="3"/>
        <v>36.4</v>
      </c>
      <c r="R24" s="135">
        <f t="shared" si="3"/>
        <v>74.8</v>
      </c>
      <c r="S24" s="135">
        <f t="shared" si="3"/>
        <v>65.5</v>
      </c>
      <c r="T24" s="135">
        <f t="shared" si="3"/>
        <v>10</v>
      </c>
      <c r="U24" s="135">
        <f t="shared" si="3"/>
        <v>72</v>
      </c>
      <c r="V24" s="135">
        <f t="shared" si="3"/>
        <v>22.7</v>
      </c>
      <c r="W24" s="135">
        <f t="shared" si="3"/>
        <v>41.6</v>
      </c>
      <c r="X24" s="135">
        <f t="shared" si="3"/>
        <v>44</v>
      </c>
      <c r="Y24" s="135">
        <f t="shared" si="3"/>
        <v>0</v>
      </c>
      <c r="Z24" s="136" t="str">
        <f t="shared" si="3"/>
        <v/>
      </c>
      <c r="AA24" s="90">
        <f t="shared" si="2"/>
        <v>702.00000000000011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2024-01-12T09:19:25Z</dcterms:created>
  <dcterms:modified xsi:type="dcterms:W3CDTF">2024-01-12T09:19:26Z</dcterms:modified>
</cp:coreProperties>
</file>