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<sst xmlns="http://schemas.openxmlformats.org/spreadsheetml/2006/main" count="117" uniqueCount="53">
  <si>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11/01/2024 11:21:20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</si>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</sst>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BBA-4DE1-84DB-7E2BABBE57F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BBA-4DE1-84DB-7E2BABBE57F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47.332999999999998</c:v>
                </c:pt>
                <c:pt idx="13">
                  <c:v>46.665999999999997</c:v>
                </c:pt>
                <c:pt idx="14">
                  <c:v>51.28</c:v>
                </c:pt>
                <c:pt idx="21">
                  <c:v>34.606000000000002</c:v>
                </c:pt>
                <c:pt idx="23">
                  <c:v>55.509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BA-4DE1-84DB-7E2BABBE57F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27.7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34.1</c:v>
                </c:pt>
                <c:pt idx="20">
                  <c:v>0</c:v>
                </c:pt>
                <c:pt idx="21">
                  <c:v>0</c:v>
                </c:pt>
                <c:pt idx="22">
                  <c:v>16.5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BBA-4DE1-84DB-7E2BABBE57F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10.031999999999998</c:v>
                </c:pt>
                <c:pt idx="13">
                  <c:v>8.456999999999999</c:v>
                </c:pt>
                <c:pt idx="14">
                  <c:v>0.79</c:v>
                </c:pt>
                <c:pt idx="15">
                  <c:v>13.083</c:v>
                </c:pt>
                <c:pt idx="16">
                  <c:v>0.17799999999999999</c:v>
                </c:pt>
                <c:pt idx="17">
                  <c:v>5.2130000000000001</c:v>
                </c:pt>
                <c:pt idx="18">
                  <c:v>6.6400000000000006</c:v>
                </c:pt>
                <c:pt idx="19">
                  <c:v>2.9319999999999999</c:v>
                </c:pt>
                <c:pt idx="20">
                  <c:v>11.850999999999999</c:v>
                </c:pt>
                <c:pt idx="21">
                  <c:v>8.25</c:v>
                </c:pt>
                <c:pt idx="22">
                  <c:v>0.59099999999999997</c:v>
                </c:pt>
                <c:pt idx="23">
                  <c:v>3.254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BBA-4DE1-84DB-7E2BABBE57F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BBA-4DE1-84DB-7E2BABBE57F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37.700000000000003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BBA-4DE1-84DB-7E2BABBE57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60.015000000000001</c:v>
                </c:pt>
                <c:pt idx="13">
                  <c:v>58.344999999999999</c:v>
                </c:pt>
                <c:pt idx="14">
                  <c:v>83.085999999999999</c:v>
                </c:pt>
                <c:pt idx="15">
                  <c:v>14.495000000000001</c:v>
                </c:pt>
                <c:pt idx="16">
                  <c:v>44.77</c:v>
                </c:pt>
                <c:pt idx="17">
                  <c:v>19.346</c:v>
                </c:pt>
                <c:pt idx="18">
                  <c:v>16.597999999999999</c:v>
                </c:pt>
                <c:pt idx="19">
                  <c:v>37.067999999999991</c:v>
                </c:pt>
                <c:pt idx="20">
                  <c:v>17.331</c:v>
                </c:pt>
                <c:pt idx="21">
                  <c:v>58.418999999999997</c:v>
                </c:pt>
                <c:pt idx="22">
                  <c:v>22.064</c:v>
                </c:pt>
                <c:pt idx="23">
                  <c:v>63.731999999999999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BBA-4DE1-84DB-7E2BABBE57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101.88</c:v>
                </c:pt>
                <c:pt idx="13">
                  <c:v>101.8</c:v>
                </c:pt>
                <c:pt idx="14">
                  <c:v>106.28</c:v>
                </c:pt>
                <c:pt idx="15">
                  <c:v>129.32</c:v>
                </c:pt>
                <c:pt idx="16">
                  <c:v>149.05000000000001</c:v>
                </c:pt>
                <c:pt idx="17">
                  <c:v>164.09</c:v>
                </c:pt>
                <c:pt idx="18">
                  <c:v>160</c:v>
                </c:pt>
                <c:pt idx="19">
                  <c:v>132.30000000000001</c:v>
                </c:pt>
                <c:pt idx="20">
                  <c:v>149.99</c:v>
                </c:pt>
                <c:pt idx="21">
                  <c:v>110.19</c:v>
                </c:pt>
                <c:pt idx="22">
                  <c:v>104.48</c:v>
                </c:pt>
                <c:pt idx="23">
                  <c:v>99.79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BBA-4DE1-84DB-7E2BABBE57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59.970999999999997</v>
      </c>
      <c r="O4" s="18">
        <v>58.336999999999996</v>
      </c>
      <c r="P4" s="18">
        <v>83.061999999999998</v>
      </c>
      <c r="Q4" s="18">
        <v>14.494999999999999</v>
      </c>
      <c r="R4" s="18">
        <v>44.769999999999996</v>
      </c>
      <c r="S4" s="18">
        <v>19.346</v>
      </c>
      <c r="T4" s="18">
        <v>16.598000000000003</v>
      </c>
      <c r="U4" s="18">
        <v>37.032000000000004</v>
      </c>
      <c r="V4" s="18">
        <v>17.331</v>
      </c>
      <c r="W4" s="18">
        <v>58.417999999999999</v>
      </c>
      <c r="X4" s="18">
        <v>22.091000000000001</v>
      </c>
      <c r="Y4" s="18">
        <v>63.762999999999998</v>
      </c>
      <c r="Z4" s="19"/>
      <c r="AA4" s="20">
        <f>SUM(B4:Z4)</f>
        <v>495.214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101.88</v>
      </c>
      <c r="O7" s="28">
        <v>101.8</v>
      </c>
      <c r="P7" s="28">
        <v>106.28</v>
      </c>
      <c r="Q7" s="28">
        <v>129.32</v>
      </c>
      <c r="R7" s="28">
        <v>149.05000000000001</v>
      </c>
      <c r="S7" s="28">
        <v>164.09</v>
      </c>
      <c r="T7" s="28">
        <v>160</v>
      </c>
      <c r="U7" s="28">
        <v>132.30000000000001</v>
      </c>
      <c r="V7" s="28">
        <v>149.99</v>
      </c>
      <c r="W7" s="28">
        <v>110.19</v>
      </c>
      <c r="X7" s="28">
        <v>104.48</v>
      </c>
      <c r="Y7" s="28">
        <v>99.79</v>
      </c>
      <c r="Z7" s="29"/>
      <c r="AA7" s="30">
        <f>IF(SUM(B7:Z7)&lt;&gt;0,AVERAGEIF(B7:Z7,"&lt;&gt;"""),"")</f>
        <v>125.76416666666667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47.332999999999998</v>
      </c>
      <c r="O12" s="52">
        <v>46.665999999999997</v>
      </c>
      <c r="P12" s="52">
        <v>51.28</v>
      </c>
      <c r="Q12" s="52"/>
      <c r="R12" s="52"/>
      <c r="S12" s="52"/>
      <c r="T12" s="52"/>
      <c r="U12" s="52"/>
      <c r="V12" s="52"/>
      <c r="W12" s="52">
        <v>34.606000000000002</v>
      </c>
      <c r="X12" s="52"/>
      <c r="Y12" s="52">
        <v>55.509</v>
      </c>
      <c r="Z12" s="53"/>
      <c r="AA12" s="54">
        <f t="shared" si="0"/>
        <v>235.39400000000001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37.700000000000003</v>
      </c>
      <c r="S13" s="52"/>
      <c r="T13" s="52"/>
      <c r="U13" s="52"/>
      <c r="V13" s="52"/>
      <c r="W13" s="52"/>
      <c r="X13" s="52"/>
      <c r="Y13" s="52"/>
      <c r="Z13" s="53"/>
      <c r="AA13" s="54">
        <f t="shared" si="0"/>
        <v>37.700000000000003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10.031999999999998</v>
      </c>
      <c r="O14" s="57">
        <v>8.456999999999999</v>
      </c>
      <c r="P14" s="57">
        <v>0.79</v>
      </c>
      <c r="Q14" s="57">
        <v>13.083</v>
      </c>
      <c r="R14" s="57">
        <v>0.17799999999999999</v>
      </c>
      <c r="S14" s="57">
        <v>5.2130000000000001</v>
      </c>
      <c r="T14" s="57">
        <v>6.6400000000000006</v>
      </c>
      <c r="U14" s="57">
        <v>2.9319999999999999</v>
      </c>
      <c r="V14" s="57">
        <v>11.850999999999999</v>
      </c>
      <c r="W14" s="57">
        <v>8.25</v>
      </c>
      <c r="X14" s="57">
        <v>0.59099999999999997</v>
      </c>
      <c r="Y14" s="57">
        <v>3.254</v>
      </c>
      <c r="Z14" s="58"/>
      <c r="AA14" s="59">
        <f t="shared" si="0"/>
        <v>71.270999999999987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57.364999999999995</v>
      </c>
      <c r="O16" s="62">
        <f t="shared" si="1"/>
        <v>55.122999999999998</v>
      </c>
      <c r="P16" s="62">
        <f t="shared" si="1"/>
        <v>52.07</v>
      </c>
      <c r="Q16" s="62">
        <f t="shared" si="1"/>
        <v>13.083</v>
      </c>
      <c r="R16" s="62">
        <f t="shared" si="1"/>
        <v>37.878</v>
      </c>
      <c r="S16" s="62">
        <f t="shared" si="1"/>
        <v>5.2130000000000001</v>
      </c>
      <c r="T16" s="62">
        <f t="shared" si="1"/>
        <v>6.6400000000000006</v>
      </c>
      <c r="U16" s="62">
        <f t="shared" si="1"/>
        <v>2.9319999999999999</v>
      </c>
      <c r="V16" s="62">
        <f t="shared" si="1"/>
        <v>11.850999999999999</v>
      </c>
      <c r="W16" s="62">
        <f t="shared" si="1"/>
        <v>42.856000000000002</v>
      </c>
      <c r="X16" s="62">
        <f t="shared" si="1"/>
        <v>0.59099999999999997</v>
      </c>
      <c r="Y16" s="62">
        <f t="shared" si="1"/>
        <v>58.762999999999998</v>
      </c>
      <c r="Z16" s="63" t="str">
        <f t="shared" si="1"/>
        <v/>
      </c>
      <c r="AA16" s="64">
        <f>SUM(AA10:AA15)</f>
        <v>344.36500000000001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0.60599999999999998</v>
      </c>
      <c r="O20" s="77">
        <v>1.1240000000000001</v>
      </c>
      <c r="P20" s="77">
        <v>0.41299999999999998</v>
      </c>
      <c r="Q20" s="77">
        <v>0.77400000000000002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2.9169999999999998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</v>
      </c>
      <c r="O21" s="81">
        <v>2.09</v>
      </c>
      <c r="P21" s="81">
        <v>2.879</v>
      </c>
      <c r="Q21" s="81">
        <v>0.63800000000000001</v>
      </c>
      <c r="R21" s="81">
        <v>6.8920000000000003</v>
      </c>
      <c r="S21" s="81">
        <v>14.132999999999999</v>
      </c>
      <c r="T21" s="81">
        <v>9.9580000000000002</v>
      </c>
      <c r="U21" s="81"/>
      <c r="V21" s="81">
        <v>5.48</v>
      </c>
      <c r="W21" s="81">
        <v>15.561999999999999</v>
      </c>
      <c r="X21" s="81">
        <v>5</v>
      </c>
      <c r="Y21" s="81">
        <v>5</v>
      </c>
      <c r="Z21" s="78"/>
      <c r="AA21" s="79">
        <f t="shared" si="2"/>
        <v>69.631999999999991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2.6059999999999999</v>
      </c>
      <c r="O25" s="88">
        <f t="shared" si="3"/>
        <v>3.214</v>
      </c>
      <c r="P25" s="88">
        <f t="shared" si="3"/>
        <v>3.2919999999999998</v>
      </c>
      <c r="Q25" s="88">
        <f t="shared" si="3"/>
        <v>1.4119999999999999</v>
      </c>
      <c r="R25" s="88">
        <f t="shared" si="3"/>
        <v>6.8920000000000003</v>
      </c>
      <c r="S25" s="88">
        <f t="shared" si="3"/>
        <v>14.132999999999999</v>
      </c>
      <c r="T25" s="88">
        <f t="shared" si="3"/>
        <v>9.9580000000000002</v>
      </c>
      <c r="U25" s="88">
        <f t="shared" si="3"/>
        <v>0</v>
      </c>
      <c r="V25" s="88">
        <f t="shared" si="3"/>
        <v>5.48</v>
      </c>
      <c r="W25" s="88">
        <f t="shared" si="3"/>
        <v>15.561999999999999</v>
      </c>
      <c r="X25" s="88">
        <f t="shared" si="3"/>
        <v>5</v>
      </c>
      <c r="Y25" s="88">
        <f t="shared" si="3"/>
        <v>5</v>
      </c>
      <c r="Z25" s="89" t="str">
        <f t="shared" si="3"/>
        <v/>
      </c>
      <c r="AA25" s="90">
        <f>SUM(AA19:AA24)</f>
        <v>72.548999999999992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59.970999999999997</v>
      </c>
      <c r="O29" s="77">
        <v>58.337000000000003</v>
      </c>
      <c r="P29" s="77">
        <v>55.362000000000002</v>
      </c>
      <c r="Q29" s="77">
        <v>14.494999999999999</v>
      </c>
      <c r="R29" s="77">
        <v>44.77</v>
      </c>
      <c r="S29" s="77">
        <v>19.346</v>
      </c>
      <c r="T29" s="77">
        <v>16.597999999999999</v>
      </c>
      <c r="U29" s="77">
        <v>2.9319999999999999</v>
      </c>
      <c r="V29" s="77">
        <v>17.331</v>
      </c>
      <c r="W29" s="77">
        <v>58.417999999999999</v>
      </c>
      <c r="X29" s="77">
        <v>5.5910000000000002</v>
      </c>
      <c r="Y29" s="77">
        <v>63.762999999999998</v>
      </c>
      <c r="Z29" s="78"/>
      <c r="AA29" s="79">
        <f>SUM(B29:Z29)</f>
        <v>416.91400000000004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59.970999999999997</v>
      </c>
      <c r="O31" s="62">
        <f t="shared" si="4"/>
        <v>58.337000000000003</v>
      </c>
      <c r="P31" s="62">
        <f t="shared" si="4"/>
        <v>55.362000000000002</v>
      </c>
      <c r="Q31" s="62">
        <f t="shared" si="4"/>
        <v>14.494999999999999</v>
      </c>
      <c r="R31" s="62">
        <f t="shared" si="4"/>
        <v>44.77</v>
      </c>
      <c r="S31" s="62">
        <f t="shared" si="4"/>
        <v>19.346</v>
      </c>
      <c r="T31" s="62">
        <f t="shared" si="4"/>
        <v>16.597999999999999</v>
      </c>
      <c r="U31" s="62">
        <f t="shared" si="4"/>
        <v>2.9319999999999999</v>
      </c>
      <c r="V31" s="62">
        <f t="shared" si="4"/>
        <v>17.331</v>
      </c>
      <c r="W31" s="62">
        <f t="shared" si="4"/>
        <v>58.417999999999999</v>
      </c>
      <c r="X31" s="62">
        <f t="shared" si="4"/>
        <v>5.5910000000000002</v>
      </c>
      <c r="Y31" s="62">
        <f t="shared" si="4"/>
        <v>63.762999999999998</v>
      </c>
      <c r="Z31" s="63" t="str">
        <f t="shared" si="4"/>
        <v/>
      </c>
      <c r="AA31" s="64">
        <f>SUM(AA28:AA30)</f>
        <v>416.91400000000004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27.7</v>
      </c>
      <c r="Q38" s="99"/>
      <c r="R38" s="99"/>
      <c r="S38" s="99"/>
      <c r="T38" s="99"/>
      <c r="U38" s="99">
        <v>34.1</v>
      </c>
      <c r="V38" s="99"/>
      <c r="W38" s="99"/>
      <c r="X38" s="99">
        <v>16.5</v>
      </c>
      <c r="Y38" s="99"/>
      <c r="Z38" s="100"/>
      <c r="AA38" s="79">
        <f t="shared" si="5"/>
        <v>78.3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27.7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34.1</v>
      </c>
      <c r="V39" s="88">
        <f t="shared" si="6"/>
        <v>0</v>
      </c>
      <c r="W39" s="88">
        <f t="shared" si="6"/>
        <v>0</v>
      </c>
      <c r="X39" s="88">
        <f t="shared" si="6"/>
        <v>16.5</v>
      </c>
      <c r="Y39" s="88">
        <f t="shared" si="6"/>
        <v>0</v>
      </c>
      <c r="Z39" s="89" t="str">
        <f t="shared" si="6"/>
        <v/>
      </c>
      <c r="AA39" s="90">
        <f t="shared" si="5"/>
        <v>78.3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27.7</v>
      </c>
      <c r="Q46" s="99"/>
      <c r="R46" s="99"/>
      <c r="S46" s="99"/>
      <c r="T46" s="99"/>
      <c r="U46" s="99">
        <v>34.1</v>
      </c>
      <c r="V46" s="99"/>
      <c r="W46" s="99"/>
      <c r="X46" s="99">
        <v>16.5</v>
      </c>
      <c r="Y46" s="99"/>
      <c r="Z46" s="100"/>
      <c r="AA46" s="79">
        <f t="shared" si="7"/>
        <v>78.3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27.7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34.1</v>
      </c>
      <c r="V48" s="88">
        <f t="shared" si="8"/>
        <v>0</v>
      </c>
      <c r="W48" s="88">
        <f t="shared" si="8"/>
        <v>0</v>
      </c>
      <c r="X48" s="88">
        <f t="shared" si="8"/>
        <v>16.5</v>
      </c>
      <c r="Y48" s="88">
        <f t="shared" si="8"/>
        <v>0</v>
      </c>
      <c r="Z48" s="89" t="str">
        <f t="shared" si="8"/>
        <v/>
      </c>
      <c r="AA48" s="90">
        <f t="shared" si="7"/>
        <v>78.3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59.970999999999997</v>
      </c>
      <c r="O51" s="88">
        <f t="shared" si="10"/>
        <v>58.336999999999996</v>
      </c>
      <c r="P51" s="88">
        <f t="shared" si="10"/>
        <v>83.061999999999998</v>
      </c>
      <c r="Q51" s="88">
        <f t="shared" si="10"/>
        <v>14.495000000000001</v>
      </c>
      <c r="R51" s="88">
        <f t="shared" si="10"/>
        <v>44.77</v>
      </c>
      <c r="S51" s="88">
        <f t="shared" si="10"/>
        <v>19.346</v>
      </c>
      <c r="T51" s="88">
        <f t="shared" si="10"/>
        <v>16.597999999999999</v>
      </c>
      <c r="U51" s="88">
        <f t="shared" si="10"/>
        <v>37.032000000000004</v>
      </c>
      <c r="V51" s="88">
        <f t="shared" si="10"/>
        <v>17.331</v>
      </c>
      <c r="W51" s="88">
        <f t="shared" si="10"/>
        <v>58.417999999999999</v>
      </c>
      <c r="X51" s="88">
        <f t="shared" si="10"/>
        <v>22.091000000000001</v>
      </c>
      <c r="Y51" s="88">
        <f t="shared" si="10"/>
        <v>63.762999999999998</v>
      </c>
      <c r="Z51" s="89" t="str">
        <f t="shared" si="10"/>
        <v/>
      </c>
      <c r="AA51" s="104">
        <f>SUM(B51:Z51)</f>
        <v>495.214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60.015000000000001</v>
      </c>
      <c r="O4" s="18">
        <v>58.344999999999999</v>
      </c>
      <c r="P4" s="18">
        <v>83.085999999999999</v>
      </c>
      <c r="Q4" s="18">
        <v>14.495000000000001</v>
      </c>
      <c r="R4" s="18">
        <v>44.77</v>
      </c>
      <c r="S4" s="18">
        <v>19.346</v>
      </c>
      <c r="T4" s="18">
        <v>16.597999999999999</v>
      </c>
      <c r="U4" s="18">
        <v>37.067999999999991</v>
      </c>
      <c r="V4" s="18">
        <v>17.331</v>
      </c>
      <c r="W4" s="18">
        <v>58.418999999999997</v>
      </c>
      <c r="X4" s="18">
        <v>22.064</v>
      </c>
      <c r="Y4" s="18">
        <v>63.731999999999999</v>
      </c>
      <c r="Z4" s="19"/>
      <c r="AA4" s="20">
        <f>SUM(B4:Z4)</f>
        <v>495.26900000000001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101.88</v>
      </c>
      <c r="O7" s="28">
        <v>101.8</v>
      </c>
      <c r="P7" s="28">
        <v>106.28</v>
      </c>
      <c r="Q7" s="28">
        <v>129.32</v>
      </c>
      <c r="R7" s="28">
        <v>149.05000000000001</v>
      </c>
      <c r="S7" s="28">
        <v>164.09</v>
      </c>
      <c r="T7" s="28">
        <v>160</v>
      </c>
      <c r="U7" s="28">
        <v>132.30000000000001</v>
      </c>
      <c r="V7" s="28">
        <v>149.99</v>
      </c>
      <c r="W7" s="28">
        <v>110.19</v>
      </c>
      <c r="X7" s="28">
        <v>104.48</v>
      </c>
      <c r="Y7" s="28">
        <v>99.79</v>
      </c>
      <c r="Z7" s="29"/>
      <c r="AA7" s="30">
        <f>IF(SUM(B7:Z7)&lt;&gt;0,AVERAGEIF(B7:Z7,"&lt;&gt;"""),"")</f>
        <v>125.76416666666667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13.590999999999999</v>
      </c>
      <c r="O14" s="57"/>
      <c r="P14" s="57">
        <v>67.81</v>
      </c>
      <c r="Q14" s="57"/>
      <c r="R14" s="57">
        <v>20.705000000000002</v>
      </c>
      <c r="S14" s="57"/>
      <c r="T14" s="57"/>
      <c r="U14" s="57">
        <v>1.9510000000000001</v>
      </c>
      <c r="V14" s="57"/>
      <c r="W14" s="57"/>
      <c r="X14" s="57">
        <v>4.8070000000000004</v>
      </c>
      <c r="Y14" s="57">
        <v>3.33</v>
      </c>
      <c r="Z14" s="58"/>
      <c r="AA14" s="59">
        <f t="shared" si="0"/>
        <v>112.19399999999999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13.590999999999999</v>
      </c>
      <c r="O16" s="62">
        <f t="shared" si="1"/>
        <v>0</v>
      </c>
      <c r="P16" s="62">
        <f t="shared" si="1"/>
        <v>67.81</v>
      </c>
      <c r="Q16" s="62">
        <f t="shared" si="1"/>
        <v>0</v>
      </c>
      <c r="R16" s="62">
        <f t="shared" si="1"/>
        <v>20.705000000000002</v>
      </c>
      <c r="S16" s="62">
        <f t="shared" si="1"/>
        <v>0</v>
      </c>
      <c r="T16" s="62">
        <f t="shared" si="1"/>
        <v>0</v>
      </c>
      <c r="U16" s="62">
        <f t="shared" si="1"/>
        <v>1.9510000000000001</v>
      </c>
      <c r="V16" s="62">
        <f t="shared" si="1"/>
        <v>0</v>
      </c>
      <c r="W16" s="62">
        <f t="shared" si="1"/>
        <v>0</v>
      </c>
      <c r="X16" s="62">
        <f t="shared" si="1"/>
        <v>4.8070000000000004</v>
      </c>
      <c r="Y16" s="62">
        <f t="shared" si="1"/>
        <v>3.33</v>
      </c>
      <c r="Z16" s="63" t="str">
        <f t="shared" si="1"/>
        <v/>
      </c>
      <c r="AA16" s="64">
        <f>SUM(AA10:AA15)</f>
        <v>112.19399999999999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4.899</v>
      </c>
      <c r="O20" s="77">
        <v>4.79</v>
      </c>
      <c r="P20" s="77">
        <v>5.3020000000000005</v>
      </c>
      <c r="Q20" s="77">
        <v>4.3540000000000001</v>
      </c>
      <c r="R20" s="77">
        <v>8.447000000000001</v>
      </c>
      <c r="S20" s="77">
        <v>4.0469999999999997</v>
      </c>
      <c r="T20" s="77">
        <v>4.0270000000000001</v>
      </c>
      <c r="U20" s="77">
        <v>10.914000000000001</v>
      </c>
      <c r="V20" s="77">
        <v>3.8140000000000001</v>
      </c>
      <c r="W20" s="77">
        <v>4.0519999999999996</v>
      </c>
      <c r="X20" s="77">
        <v>4.88</v>
      </c>
      <c r="Y20" s="77">
        <v>3.4950000000000001</v>
      </c>
      <c r="Z20" s="78"/>
      <c r="AA20" s="79">
        <f t="shared" si="2"/>
        <v>63.021000000000001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9.9250000000000007</v>
      </c>
      <c r="O21" s="81">
        <v>9.5549999999999997</v>
      </c>
      <c r="P21" s="81">
        <v>9.9740000000000002</v>
      </c>
      <c r="Q21" s="81">
        <v>10.141</v>
      </c>
      <c r="R21" s="81">
        <v>15.617999999999999</v>
      </c>
      <c r="S21" s="81">
        <v>15.299000000000001</v>
      </c>
      <c r="T21" s="81">
        <v>12.571</v>
      </c>
      <c r="U21" s="81">
        <v>24.202999999999999</v>
      </c>
      <c r="V21" s="81">
        <v>13.516999999999999</v>
      </c>
      <c r="W21" s="81">
        <v>30.667000000000002</v>
      </c>
      <c r="X21" s="81">
        <v>12.377000000000002</v>
      </c>
      <c r="Y21" s="81">
        <v>8.1069999999999993</v>
      </c>
      <c r="Z21" s="78"/>
      <c r="AA21" s="79">
        <f t="shared" si="2"/>
        <v>171.95400000000001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14.824000000000002</v>
      </c>
      <c r="O25" s="88">
        <f t="shared" si="3"/>
        <v>14.344999999999999</v>
      </c>
      <c r="P25" s="88">
        <f t="shared" si="3"/>
        <v>15.276</v>
      </c>
      <c r="Q25" s="88">
        <f t="shared" si="3"/>
        <v>14.495000000000001</v>
      </c>
      <c r="R25" s="88">
        <f t="shared" si="3"/>
        <v>24.064999999999998</v>
      </c>
      <c r="S25" s="88">
        <f t="shared" si="3"/>
        <v>19.346</v>
      </c>
      <c r="T25" s="88">
        <f t="shared" si="3"/>
        <v>16.597999999999999</v>
      </c>
      <c r="U25" s="88">
        <f t="shared" si="3"/>
        <v>35.117000000000004</v>
      </c>
      <c r="V25" s="88">
        <f t="shared" si="3"/>
        <v>17.331</v>
      </c>
      <c r="W25" s="88">
        <f t="shared" si="3"/>
        <v>34.719000000000001</v>
      </c>
      <c r="X25" s="88">
        <f t="shared" si="3"/>
        <v>17.257000000000001</v>
      </c>
      <c r="Y25" s="88">
        <f t="shared" si="3"/>
        <v>11.602</v>
      </c>
      <c r="Z25" s="89">
        <f t="shared" si="3"/>
        <v>0</v>
      </c>
      <c r="AA25" s="90">
        <f t="shared" si="3"/>
        <v>234.97500000000002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28.414999999999999</v>
      </c>
      <c r="O29" s="77">
        <v>14.345000000000001</v>
      </c>
      <c r="P29" s="77">
        <v>83.085999999999999</v>
      </c>
      <c r="Q29" s="77">
        <v>14.494999999999999</v>
      </c>
      <c r="R29" s="77">
        <v>44.77</v>
      </c>
      <c r="S29" s="77">
        <v>19.346</v>
      </c>
      <c r="T29" s="77">
        <v>16.597999999999999</v>
      </c>
      <c r="U29" s="77">
        <v>37.067999999999998</v>
      </c>
      <c r="V29" s="77">
        <v>17.331</v>
      </c>
      <c r="W29" s="77">
        <v>34.719000000000001</v>
      </c>
      <c r="X29" s="77">
        <v>22.064</v>
      </c>
      <c r="Y29" s="77">
        <v>14.932</v>
      </c>
      <c r="Z29" s="78"/>
      <c r="AA29" s="79">
        <f>SUM(B29:Z29)</f>
        <v>347.16900000000004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28.414999999999999</v>
      </c>
      <c r="O31" s="62">
        <f t="shared" si="4"/>
        <v>14.345000000000001</v>
      </c>
      <c r="P31" s="62">
        <f t="shared" si="4"/>
        <v>83.085999999999999</v>
      </c>
      <c r="Q31" s="62">
        <f t="shared" si="4"/>
        <v>14.494999999999999</v>
      </c>
      <c r="R31" s="62">
        <f t="shared" si="4"/>
        <v>44.77</v>
      </c>
      <c r="S31" s="62">
        <f t="shared" si="4"/>
        <v>19.346</v>
      </c>
      <c r="T31" s="62">
        <f t="shared" si="4"/>
        <v>16.597999999999999</v>
      </c>
      <c r="U31" s="62">
        <f t="shared" si="4"/>
        <v>37.067999999999998</v>
      </c>
      <c r="V31" s="62">
        <f t="shared" si="4"/>
        <v>17.331</v>
      </c>
      <c r="W31" s="62">
        <f t="shared" si="4"/>
        <v>34.719000000000001</v>
      </c>
      <c r="X31" s="62">
        <f t="shared" si="4"/>
        <v>22.064</v>
      </c>
      <c r="Y31" s="62">
        <f t="shared" si="4"/>
        <v>14.932</v>
      </c>
      <c r="Z31" s="63">
        <f t="shared" si="4"/>
        <v>0</v>
      </c>
      <c r="AA31" s="64">
        <f t="shared" si="4"/>
        <v>347.16900000000004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31.6</v>
      </c>
      <c r="O38" s="99">
        <v>44</v>
      </c>
      <c r="P38" s="99"/>
      <c r="Q38" s="99"/>
      <c r="R38" s="99"/>
      <c r="S38" s="99"/>
      <c r="T38" s="99"/>
      <c r="U38" s="99"/>
      <c r="V38" s="99"/>
      <c r="W38" s="99">
        <v>23.7</v>
      </c>
      <c r="X38" s="99"/>
      <c r="Y38" s="99">
        <v>48.8</v>
      </c>
      <c r="Z38" s="100"/>
      <c r="AA38" s="79">
        <f t="shared" si="5"/>
        <v>148.1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31.6</v>
      </c>
      <c r="O39" s="88">
        <f t="shared" si="6"/>
        <v>44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23.7</v>
      </c>
      <c r="X39" s="88">
        <f t="shared" si="6"/>
        <v>0</v>
      </c>
      <c r="Y39" s="88">
        <f t="shared" si="6"/>
        <v>48.8</v>
      </c>
      <c r="Z39" s="89">
        <f t="shared" si="6"/>
        <v>0</v>
      </c>
      <c r="AA39" s="90">
        <f t="shared" si="5"/>
        <v>148.1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31.6</v>
      </c>
      <c r="O46" s="99">
        <v>44</v>
      </c>
      <c r="P46" s="99"/>
      <c r="Q46" s="99"/>
      <c r="R46" s="99"/>
      <c r="S46" s="99"/>
      <c r="T46" s="99"/>
      <c r="U46" s="99"/>
      <c r="V46" s="99"/>
      <c r="W46" s="99">
        <v>23.7</v>
      </c>
      <c r="X46" s="99"/>
      <c r="Y46" s="99">
        <v>48.8</v>
      </c>
      <c r="Z46" s="100"/>
      <c r="AA46" s="79">
        <f t="shared" si="7"/>
        <v>148.1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31.6</v>
      </c>
      <c r="O48" s="88">
        <f t="shared" si="8"/>
        <v>44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23.7</v>
      </c>
      <c r="X48" s="88">
        <f t="shared" si="8"/>
        <v>0</v>
      </c>
      <c r="Y48" s="88">
        <f t="shared" si="8"/>
        <v>48.8</v>
      </c>
      <c r="Z48" s="89">
        <f t="shared" si="8"/>
        <v>0</v>
      </c>
      <c r="AA48" s="90">
        <f t="shared" si="7"/>
        <v>148.1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60.015000000000001</v>
      </c>
      <c r="O51" s="88">
        <f t="shared" si="10"/>
        <v>58.344999999999999</v>
      </c>
      <c r="P51" s="88">
        <f t="shared" si="10"/>
        <v>83.085999999999999</v>
      </c>
      <c r="Q51" s="88">
        <f t="shared" si="10"/>
        <v>14.495000000000001</v>
      </c>
      <c r="R51" s="88">
        <f t="shared" si="10"/>
        <v>44.769999999999996</v>
      </c>
      <c r="S51" s="88">
        <f t="shared" si="10"/>
        <v>19.346</v>
      </c>
      <c r="T51" s="88">
        <f t="shared" si="10"/>
        <v>16.597999999999999</v>
      </c>
      <c r="U51" s="88">
        <f t="shared" si="10"/>
        <v>37.068000000000005</v>
      </c>
      <c r="V51" s="88">
        <f t="shared" si="10"/>
        <v>17.331</v>
      </c>
      <c r="W51" s="88">
        <f t="shared" si="10"/>
        <v>58.418999999999997</v>
      </c>
      <c r="X51" s="88">
        <f t="shared" si="10"/>
        <v>22.064</v>
      </c>
      <c r="Y51" s="88">
        <f t="shared" si="10"/>
        <v>63.731999999999999</v>
      </c>
      <c r="Z51" s="89">
        <f t="shared" si="10"/>
        <v>0</v>
      </c>
      <c r="AA51" s="104">
        <f>SUM(B51:Z51)</f>
        <v>495.26900000000001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45302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31.6</v>
      </c>
      <c r="O4" s="18">
        <v>44</v>
      </c>
      <c r="P4" s="18">
        <v>-27.7</v>
      </c>
      <c r="Q4" s="18"/>
      <c r="R4" s="18"/>
      <c r="S4" s="18"/>
      <c r="T4" s="18"/>
      <c r="U4" s="18">
        <v>-34.1</v>
      </c>
      <c r="V4" s="18"/>
      <c r="W4" s="18">
        <v>23.7</v>
      </c>
      <c r="X4" s="18">
        <v>-16.5</v>
      </c>
      <c r="Y4" s="18">
        <v>48.8</v>
      </c>
      <c r="Z4" s="19"/>
      <c r="AA4" s="111">
        <f>SUM(B4:Z4)</f>
        <v>69.799999999999983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101.88</v>
      </c>
      <c r="O7" s="117">
        <v>101.8</v>
      </c>
      <c r="P7" s="117">
        <v>106.28</v>
      </c>
      <c r="Q7" s="117">
        <v>129.32</v>
      </c>
      <c r="R7" s="117">
        <v>149.05000000000001</v>
      </c>
      <c r="S7" s="117">
        <v>164.09</v>
      </c>
      <c r="T7" s="117">
        <v>160</v>
      </c>
      <c r="U7" s="117">
        <v>132.30000000000001</v>
      </c>
      <c r="V7" s="117">
        <v>149.99</v>
      </c>
      <c r="W7" s="117">
        <v>110.19</v>
      </c>
      <c r="X7" s="117">
        <v>104.48</v>
      </c>
      <c r="Y7" s="117">
        <v>99.79</v>
      </c>
      <c r="Z7" s="118"/>
      <c r="AA7" s="119">
        <f>IF(SUM(B7:Z7)&lt;&gt;0,AVERAGEIF(B7:Z7,"&lt;&gt;"""),"")</f>
        <v>125.76416666666667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27.7</v>
      </c>
      <c r="Q15" s="133"/>
      <c r="R15" s="133"/>
      <c r="S15" s="133"/>
      <c r="T15" s="133"/>
      <c r="U15" s="133">
        <v>34.1</v>
      </c>
      <c r="V15" s="133"/>
      <c r="W15" s="133"/>
      <c r="X15" s="133">
        <v>16.5</v>
      </c>
      <c r="Y15" s="133"/>
      <c r="Z15" s="131"/>
      <c r="AA15" s="132">
        <f t="shared" si="0"/>
        <v>78.3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27.7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34.1</v>
      </c>
      <c r="V16" s="135">
        <f t="shared" si="1"/>
        <v>0</v>
      </c>
      <c r="W16" s="135">
        <f t="shared" si="1"/>
        <v>0</v>
      </c>
      <c r="X16" s="135">
        <f t="shared" si="1"/>
        <v>16.5</v>
      </c>
      <c r="Y16" s="135">
        <f t="shared" si="1"/>
        <v>0</v>
      </c>
      <c r="Z16" s="136" t="str">
        <f t="shared" si="1"/>
        <v/>
      </c>
      <c r="AA16" s="90">
        <f t="shared" si="0"/>
        <v>78.3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31.6</v>
      </c>
      <c r="O23" s="133">
        <v>44</v>
      </c>
      <c r="P23" s="133"/>
      <c r="Q23" s="133"/>
      <c r="R23" s="133"/>
      <c r="S23" s="133"/>
      <c r="T23" s="133"/>
      <c r="U23" s="133"/>
      <c r="V23" s="133"/>
      <c r="W23" s="133">
        <v>23.7</v>
      </c>
      <c r="X23" s="133"/>
      <c r="Y23" s="133">
        <v>48.8</v>
      </c>
      <c r="Z23" s="131"/>
      <c r="AA23" s="132">
        <f t="shared" si="2"/>
        <v>148.1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31.6</v>
      </c>
      <c r="O24" s="135">
        <f t="shared" si="3"/>
        <v>44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23.7</v>
      </c>
      <c r="X24" s="135">
        <f t="shared" si="3"/>
        <v>0</v>
      </c>
      <c r="Y24" s="135">
        <f t="shared" si="3"/>
        <v>48.8</v>
      </c>
      <c r="Z24" s="136" t="str">
        <f t="shared" si="3"/>
        <v/>
      </c>
      <c r="AA24" s="90">
        <f t="shared" si="2"/>
        <v>148.1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2024-01-11T09:21:20Z</dcterms:created>
  <dcterms:modified xsi:type="dcterms:W3CDTF">2024-01-11T09:21:21Z</dcterms:modified>
</cp:coreProperties>
</file>