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<sst xmlns="http://schemas.openxmlformats.org/spreadsheetml/2006/main" count="117" uniqueCount="53">
  <si>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10/01/2024 11:29:14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</si>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</sst>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24F-482F-B3BF-927A492AB46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24F-482F-B3BF-927A492AB46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36.058999999999997</c:v>
                </c:pt>
                <c:pt idx="17">
                  <c:v>9.8710000000000004</c:v>
                </c:pt>
                <c:pt idx="19">
                  <c:v>7</c:v>
                </c:pt>
                <c:pt idx="20">
                  <c:v>6</c:v>
                </c:pt>
                <c:pt idx="22">
                  <c:v>10.37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4F-482F-B3BF-927A492AB46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</c:v>
                </c:pt>
                <c:pt idx="22">
                  <c:v>32.799999999999997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4F-482F-B3BF-927A492AB46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51.191000000000003</c:v>
                </c:pt>
                <c:pt idx="13">
                  <c:v>59.762</c:v>
                </c:pt>
                <c:pt idx="14">
                  <c:v>59.76</c:v>
                </c:pt>
                <c:pt idx="15">
                  <c:v>51.830000000000005</c:v>
                </c:pt>
                <c:pt idx="16">
                  <c:v>67.597999999999999</c:v>
                </c:pt>
                <c:pt idx="17">
                  <c:v>51.558999999999997</c:v>
                </c:pt>
                <c:pt idx="18">
                  <c:v>65.911999999999992</c:v>
                </c:pt>
                <c:pt idx="19">
                  <c:v>68.52000000000001</c:v>
                </c:pt>
                <c:pt idx="20">
                  <c:v>28.361000000000001</c:v>
                </c:pt>
                <c:pt idx="21">
                  <c:v>21.854999999999997</c:v>
                </c:pt>
                <c:pt idx="22">
                  <c:v>31.829000000000001</c:v>
                </c:pt>
                <c:pt idx="23">
                  <c:v>32.024000000000001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4F-482F-B3BF-927A492AB46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4F-482F-B3BF-927A492AB46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24F-482F-B3BF-927A492AB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87.512</c:v>
                </c:pt>
                <c:pt idx="13">
                  <c:v>60.252000000000002</c:v>
                </c:pt>
                <c:pt idx="14">
                  <c:v>59.725000000000001</c:v>
                </c:pt>
                <c:pt idx="15">
                  <c:v>51.811000000000007</c:v>
                </c:pt>
                <c:pt idx="16">
                  <c:v>67.609000000000009</c:v>
                </c:pt>
                <c:pt idx="17">
                  <c:v>61.420000000000009</c:v>
                </c:pt>
                <c:pt idx="18">
                  <c:v>65.940000000000012</c:v>
                </c:pt>
                <c:pt idx="19">
                  <c:v>84.40100000000001</c:v>
                </c:pt>
                <c:pt idx="20">
                  <c:v>41.406999999999996</c:v>
                </c:pt>
                <c:pt idx="21">
                  <c:v>24.265000000000004</c:v>
                </c:pt>
                <c:pt idx="22">
                  <c:v>74.992000000000004</c:v>
                </c:pt>
                <c:pt idx="23">
                  <c:v>51.759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4F-482F-B3BF-927A492AB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122.18</c:v>
                </c:pt>
                <c:pt idx="13">
                  <c:v>123</c:v>
                </c:pt>
                <c:pt idx="14">
                  <c:v>133.06</c:v>
                </c:pt>
                <c:pt idx="15">
                  <c:v>144</c:v>
                </c:pt>
                <c:pt idx="16">
                  <c:v>161</c:v>
                </c:pt>
                <c:pt idx="17">
                  <c:v>175</c:v>
                </c:pt>
                <c:pt idx="18">
                  <c:v>170</c:v>
                </c:pt>
                <c:pt idx="19">
                  <c:v>160</c:v>
                </c:pt>
                <c:pt idx="20">
                  <c:v>128</c:v>
                </c:pt>
                <c:pt idx="21">
                  <c:v>116.2</c:v>
                </c:pt>
                <c:pt idx="22">
                  <c:v>106.37</c:v>
                </c:pt>
                <c:pt idx="23">
                  <c:v>97.95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24F-482F-B3BF-927A492AB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87.511999999999986</v>
      </c>
      <c r="O4" s="18">
        <v>60.298000000000002</v>
      </c>
      <c r="P4" s="18">
        <v>59.76</v>
      </c>
      <c r="Q4" s="18">
        <v>51.830000000000005</v>
      </c>
      <c r="R4" s="18">
        <v>67.603999999999999</v>
      </c>
      <c r="S4" s="18">
        <v>61.43</v>
      </c>
      <c r="T4" s="18">
        <v>65.911999999999992</v>
      </c>
      <c r="U4" s="18">
        <v>84.402000000000001</v>
      </c>
      <c r="V4" s="18">
        <v>41.361000000000004</v>
      </c>
      <c r="W4" s="18">
        <v>24.254999999999999</v>
      </c>
      <c r="X4" s="18">
        <v>75.001999999999995</v>
      </c>
      <c r="Y4" s="18">
        <v>51.758999999999993</v>
      </c>
      <c r="Z4" s="19"/>
      <c r="AA4" s="20">
        <f>SUM(B4:Z4)</f>
        <v>731.12499999999989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122.18</v>
      </c>
      <c r="O7" s="28">
        <v>123</v>
      </c>
      <c r="P7" s="28">
        <v>133.06</v>
      </c>
      <c r="Q7" s="28">
        <v>144</v>
      </c>
      <c r="R7" s="28">
        <v>161</v>
      </c>
      <c r="S7" s="28">
        <v>175</v>
      </c>
      <c r="T7" s="28">
        <v>170</v>
      </c>
      <c r="U7" s="28">
        <v>160</v>
      </c>
      <c r="V7" s="28">
        <v>128</v>
      </c>
      <c r="W7" s="28">
        <v>116.2</v>
      </c>
      <c r="X7" s="28">
        <v>106.37</v>
      </c>
      <c r="Y7" s="28">
        <v>97.95</v>
      </c>
      <c r="Z7" s="29"/>
      <c r="AA7" s="30">
        <f>IF(SUM(B7:Z7)&lt;&gt;0,AVERAGEIF(B7:Z7,"&lt;&gt;"""),"")</f>
        <v>136.39666666666668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36.058999999999997</v>
      </c>
      <c r="O12" s="52"/>
      <c r="P12" s="52"/>
      <c r="Q12" s="52"/>
      <c r="R12" s="52"/>
      <c r="S12" s="52">
        <v>9.8710000000000004</v>
      </c>
      <c r="T12" s="52"/>
      <c r="U12" s="52">
        <v>7</v>
      </c>
      <c r="V12" s="52">
        <v>6</v>
      </c>
      <c r="W12" s="52"/>
      <c r="X12" s="52">
        <v>10.37</v>
      </c>
      <c r="Y12" s="52"/>
      <c r="Z12" s="53"/>
      <c r="AA12" s="54">
        <f t="shared" si="0"/>
        <v>69.3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51.191000000000003</v>
      </c>
      <c r="O14" s="57">
        <v>59.762</v>
      </c>
      <c r="P14" s="57">
        <v>59.76</v>
      </c>
      <c r="Q14" s="57">
        <v>51.830000000000005</v>
      </c>
      <c r="R14" s="57">
        <v>67.597999999999999</v>
      </c>
      <c r="S14" s="57">
        <v>51.558999999999997</v>
      </c>
      <c r="T14" s="57">
        <v>65.911999999999992</v>
      </c>
      <c r="U14" s="57">
        <v>68.52000000000001</v>
      </c>
      <c r="V14" s="57">
        <v>28.361000000000001</v>
      </c>
      <c r="W14" s="57">
        <v>21.854999999999997</v>
      </c>
      <c r="X14" s="57">
        <v>31.829000000000001</v>
      </c>
      <c r="Y14" s="57">
        <v>32.024000000000001</v>
      </c>
      <c r="Z14" s="58"/>
      <c r="AA14" s="59">
        <f t="shared" si="0"/>
        <v>590.20100000000002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87.25</v>
      </c>
      <c r="O16" s="62">
        <f t="shared" si="1"/>
        <v>59.762</v>
      </c>
      <c r="P16" s="62">
        <f t="shared" si="1"/>
        <v>59.76</v>
      </c>
      <c r="Q16" s="62">
        <f t="shared" si="1"/>
        <v>51.830000000000005</v>
      </c>
      <c r="R16" s="62">
        <f t="shared" si="1"/>
        <v>67.597999999999999</v>
      </c>
      <c r="S16" s="62">
        <f t="shared" si="1"/>
        <v>61.43</v>
      </c>
      <c r="T16" s="62">
        <f t="shared" si="1"/>
        <v>65.911999999999992</v>
      </c>
      <c r="U16" s="62">
        <f t="shared" si="1"/>
        <v>75.52000000000001</v>
      </c>
      <c r="V16" s="62">
        <f t="shared" si="1"/>
        <v>34.361000000000004</v>
      </c>
      <c r="W16" s="62">
        <f t="shared" si="1"/>
        <v>21.854999999999997</v>
      </c>
      <c r="X16" s="62">
        <f t="shared" si="1"/>
        <v>42.198999999999998</v>
      </c>
      <c r="Y16" s="62">
        <f t="shared" si="1"/>
        <v>32.024000000000001</v>
      </c>
      <c r="Z16" s="63" t="str">
        <f t="shared" si="1"/>
        <v/>
      </c>
      <c r="AA16" s="64">
        <f>SUM(AA10:AA15)</f>
        <v>659.50099999999998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1.5920000000000001</v>
      </c>
      <c r="V20" s="77"/>
      <c r="W20" s="77"/>
      <c r="X20" s="77"/>
      <c r="Y20" s="77">
        <v>7.4420000000000002</v>
      </c>
      <c r="Z20" s="78"/>
      <c r="AA20" s="79">
        <f t="shared" si="2"/>
        <v>9.0340000000000007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0.26200000000000001</v>
      </c>
      <c r="O21" s="81">
        <v>0.53600000000000003</v>
      </c>
      <c r="P21" s="81"/>
      <c r="Q21" s="81"/>
      <c r="R21" s="81">
        <v>6.0000000000000001E-3</v>
      </c>
      <c r="S21" s="81"/>
      <c r="T21" s="81"/>
      <c r="U21" s="81">
        <v>7.29</v>
      </c>
      <c r="V21" s="81">
        <v>7</v>
      </c>
      <c r="W21" s="81"/>
      <c r="X21" s="81">
        <v>3.0000000000000001E-3</v>
      </c>
      <c r="Y21" s="81">
        <v>12.292999999999999</v>
      </c>
      <c r="Z21" s="78"/>
      <c r="AA21" s="79">
        <f t="shared" si="2"/>
        <v>27.39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0.26200000000000001</v>
      </c>
      <c r="O25" s="88">
        <f t="shared" si="3"/>
        <v>0.53600000000000003</v>
      </c>
      <c r="P25" s="88">
        <f t="shared" si="3"/>
        <v>0</v>
      </c>
      <c r="Q25" s="88">
        <f t="shared" si="3"/>
        <v>0</v>
      </c>
      <c r="R25" s="88">
        <f t="shared" si="3"/>
        <v>6.0000000000000001E-3</v>
      </c>
      <c r="S25" s="88">
        <f t="shared" si="3"/>
        <v>0</v>
      </c>
      <c r="T25" s="88">
        <f t="shared" si="3"/>
        <v>0</v>
      </c>
      <c r="U25" s="88">
        <f t="shared" si="3"/>
        <v>8.8819999999999997</v>
      </c>
      <c r="V25" s="88">
        <f t="shared" si="3"/>
        <v>7</v>
      </c>
      <c r="W25" s="88">
        <f t="shared" si="3"/>
        <v>0</v>
      </c>
      <c r="X25" s="88">
        <f t="shared" si="3"/>
        <v>3.0000000000000001E-3</v>
      </c>
      <c r="Y25" s="88">
        <f t="shared" si="3"/>
        <v>19.734999999999999</v>
      </c>
      <c r="Z25" s="89" t="str">
        <f t="shared" si="3"/>
        <v/>
      </c>
      <c r="AA25" s="90">
        <f>SUM(AA19:AA24)</f>
        <v>36.423999999999999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87.512</v>
      </c>
      <c r="O29" s="77">
        <v>60.298000000000002</v>
      </c>
      <c r="P29" s="77">
        <v>59.76</v>
      </c>
      <c r="Q29" s="77">
        <v>51.83</v>
      </c>
      <c r="R29" s="77">
        <v>67.603999999999999</v>
      </c>
      <c r="S29" s="77">
        <v>61.43</v>
      </c>
      <c r="T29" s="77">
        <v>65.912000000000006</v>
      </c>
      <c r="U29" s="77">
        <v>84.402000000000001</v>
      </c>
      <c r="V29" s="77">
        <v>41.360999999999997</v>
      </c>
      <c r="W29" s="77">
        <v>21.855</v>
      </c>
      <c r="X29" s="77">
        <v>42.201999999999998</v>
      </c>
      <c r="Y29" s="77">
        <v>51.759</v>
      </c>
      <c r="Z29" s="78"/>
      <c r="AA29" s="79">
        <f>SUM(B29:Z29)</f>
        <v>695.92500000000007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87.512</v>
      </c>
      <c r="O31" s="62">
        <f t="shared" si="4"/>
        <v>60.298000000000002</v>
      </c>
      <c r="P31" s="62">
        <f t="shared" si="4"/>
        <v>59.76</v>
      </c>
      <c r="Q31" s="62">
        <f t="shared" si="4"/>
        <v>51.83</v>
      </c>
      <c r="R31" s="62">
        <f t="shared" si="4"/>
        <v>67.603999999999999</v>
      </c>
      <c r="S31" s="62">
        <f t="shared" si="4"/>
        <v>61.43</v>
      </c>
      <c r="T31" s="62">
        <f t="shared" si="4"/>
        <v>65.912000000000006</v>
      </c>
      <c r="U31" s="62">
        <f t="shared" si="4"/>
        <v>84.402000000000001</v>
      </c>
      <c r="V31" s="62">
        <f t="shared" si="4"/>
        <v>41.360999999999997</v>
      </c>
      <c r="W31" s="62">
        <f t="shared" si="4"/>
        <v>21.855</v>
      </c>
      <c r="X31" s="62">
        <f t="shared" si="4"/>
        <v>42.201999999999998</v>
      </c>
      <c r="Y31" s="62">
        <f t="shared" si="4"/>
        <v>51.759</v>
      </c>
      <c r="Z31" s="63" t="str">
        <f t="shared" si="4"/>
        <v/>
      </c>
      <c r="AA31" s="64">
        <f>SUM(AA28:AA30)</f>
        <v>695.92500000000007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2.4</v>
      </c>
      <c r="X38" s="99">
        <v>32.799999999999997</v>
      </c>
      <c r="Y38" s="99"/>
      <c r="Z38" s="100"/>
      <c r="AA38" s="79">
        <f t="shared" si="5"/>
        <v>35.199999999999996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2.4</v>
      </c>
      <c r="X39" s="88">
        <f t="shared" si="6"/>
        <v>32.799999999999997</v>
      </c>
      <c r="Y39" s="88">
        <f t="shared" si="6"/>
        <v>0</v>
      </c>
      <c r="Z39" s="89" t="str">
        <f t="shared" si="6"/>
        <v/>
      </c>
      <c r="AA39" s="90">
        <f t="shared" si="5"/>
        <v>35.199999999999996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2.4</v>
      </c>
      <c r="X46" s="99">
        <v>32.799999999999997</v>
      </c>
      <c r="Y46" s="99"/>
      <c r="Z46" s="100"/>
      <c r="AA46" s="79">
        <f t="shared" si="7"/>
        <v>35.199999999999996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2.4</v>
      </c>
      <c r="X48" s="88">
        <f t="shared" si="8"/>
        <v>32.799999999999997</v>
      </c>
      <c r="Y48" s="88">
        <f t="shared" si="8"/>
        <v>0</v>
      </c>
      <c r="Z48" s="89" t="str">
        <f t="shared" si="8"/>
        <v/>
      </c>
      <c r="AA48" s="90">
        <f t="shared" si="7"/>
        <v>35.199999999999996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87.512</v>
      </c>
      <c r="O51" s="88">
        <f t="shared" si="10"/>
        <v>60.298000000000002</v>
      </c>
      <c r="P51" s="88">
        <f t="shared" si="10"/>
        <v>59.76</v>
      </c>
      <c r="Q51" s="88">
        <f t="shared" si="10"/>
        <v>51.830000000000005</v>
      </c>
      <c r="R51" s="88">
        <f t="shared" si="10"/>
        <v>67.603999999999999</v>
      </c>
      <c r="S51" s="88">
        <f t="shared" si="10"/>
        <v>61.43</v>
      </c>
      <c r="T51" s="88">
        <f t="shared" si="10"/>
        <v>65.911999999999992</v>
      </c>
      <c r="U51" s="88">
        <f t="shared" si="10"/>
        <v>84.402000000000015</v>
      </c>
      <c r="V51" s="88">
        <f t="shared" si="10"/>
        <v>41.361000000000004</v>
      </c>
      <c r="W51" s="88">
        <f t="shared" si="10"/>
        <v>24.254999999999995</v>
      </c>
      <c r="X51" s="88">
        <f t="shared" si="10"/>
        <v>75.001999999999995</v>
      </c>
      <c r="Y51" s="88">
        <f t="shared" si="10"/>
        <v>51.759</v>
      </c>
      <c r="Z51" s="89" t="str">
        <f t="shared" si="10"/>
        <v/>
      </c>
      <c r="AA51" s="104">
        <f>SUM(B51:Z51)</f>
        <v>731.12499999999989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87.512</v>
      </c>
      <c r="O4" s="18">
        <v>60.252000000000002</v>
      </c>
      <c r="P4" s="18">
        <v>59.725000000000001</v>
      </c>
      <c r="Q4" s="18">
        <v>51.811000000000007</v>
      </c>
      <c r="R4" s="18">
        <v>67.609000000000009</v>
      </c>
      <c r="S4" s="18">
        <v>61.420000000000009</v>
      </c>
      <c r="T4" s="18">
        <v>65.940000000000012</v>
      </c>
      <c r="U4" s="18">
        <v>84.40100000000001</v>
      </c>
      <c r="V4" s="18">
        <v>41.406999999999996</v>
      </c>
      <c r="W4" s="18">
        <v>24.265000000000004</v>
      </c>
      <c r="X4" s="18">
        <v>74.992000000000004</v>
      </c>
      <c r="Y4" s="18">
        <v>51.759</v>
      </c>
      <c r="Z4" s="19"/>
      <c r="AA4" s="20">
        <f>SUM(B4:Z4)</f>
        <v>731.09300000000007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122.18</v>
      </c>
      <c r="O7" s="28">
        <v>123</v>
      </c>
      <c r="P7" s="28">
        <v>133.06</v>
      </c>
      <c r="Q7" s="28">
        <v>144</v>
      </c>
      <c r="R7" s="28">
        <v>161</v>
      </c>
      <c r="S7" s="28">
        <v>175</v>
      </c>
      <c r="T7" s="28">
        <v>170</v>
      </c>
      <c r="U7" s="28">
        <v>160</v>
      </c>
      <c r="V7" s="28">
        <v>128</v>
      </c>
      <c r="W7" s="28">
        <v>116.2</v>
      </c>
      <c r="X7" s="28">
        <v>106.37</v>
      </c>
      <c r="Y7" s="28">
        <v>97.95</v>
      </c>
      <c r="Z7" s="29"/>
      <c r="AA7" s="30">
        <f>IF(SUM(B7:Z7)&lt;&gt;0,AVERAGEIF(B7:Z7,"&lt;&gt;"""),"")</f>
        <v>136.39666666666668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54.298000000000002</v>
      </c>
      <c r="Y14" s="57">
        <v>46.147999999999996</v>
      </c>
      <c r="Z14" s="58"/>
      <c r="AA14" s="59">
        <f t="shared" si="0"/>
        <v>100.446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54.298000000000002</v>
      </c>
      <c r="Y16" s="62">
        <f t="shared" si="1"/>
        <v>46.147999999999996</v>
      </c>
      <c r="Z16" s="63" t="str">
        <f t="shared" si="1"/>
        <v/>
      </c>
      <c r="AA16" s="64">
        <f>SUM(AA10:AA15)</f>
        <v>100.446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55.192999999999998</v>
      </c>
      <c r="O20" s="77">
        <v>6.3609999999999998</v>
      </c>
      <c r="P20" s="77">
        <v>6.0660000000000007</v>
      </c>
      <c r="Q20" s="77">
        <v>5.79</v>
      </c>
      <c r="R20" s="77">
        <v>5.5410000000000004</v>
      </c>
      <c r="S20" s="77">
        <v>5.101</v>
      </c>
      <c r="T20" s="77">
        <v>5.274</v>
      </c>
      <c r="U20" s="77">
        <v>5.2439999999999998</v>
      </c>
      <c r="V20" s="77">
        <v>5.032</v>
      </c>
      <c r="W20" s="77">
        <v>11.837</v>
      </c>
      <c r="X20" s="77">
        <v>10.422000000000001</v>
      </c>
      <c r="Y20" s="77">
        <v>4.9829999999999997</v>
      </c>
      <c r="Z20" s="78"/>
      <c r="AA20" s="79">
        <f t="shared" si="2"/>
        <v>126.84399999999999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18.719000000000001</v>
      </c>
      <c r="O21" s="81">
        <v>12.791</v>
      </c>
      <c r="P21" s="81">
        <v>14.659000000000001</v>
      </c>
      <c r="Q21" s="81">
        <v>13.421000000000001</v>
      </c>
      <c r="R21" s="81">
        <v>13.268000000000001</v>
      </c>
      <c r="S21" s="81">
        <v>13.719000000000001</v>
      </c>
      <c r="T21" s="81">
        <v>14.266</v>
      </c>
      <c r="U21" s="81">
        <v>13.957000000000001</v>
      </c>
      <c r="V21" s="81">
        <v>13.174999999999999</v>
      </c>
      <c r="W21" s="81">
        <v>12.428000000000001</v>
      </c>
      <c r="X21" s="81">
        <v>10.272</v>
      </c>
      <c r="Y21" s="81">
        <v>0.628</v>
      </c>
      <c r="Z21" s="78"/>
      <c r="AA21" s="79">
        <f t="shared" si="2"/>
        <v>151.303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73.912000000000006</v>
      </c>
      <c r="O25" s="88">
        <f t="shared" si="3"/>
        <v>19.152000000000001</v>
      </c>
      <c r="P25" s="88">
        <f t="shared" si="3"/>
        <v>20.725000000000001</v>
      </c>
      <c r="Q25" s="88">
        <f t="shared" si="3"/>
        <v>19.211000000000002</v>
      </c>
      <c r="R25" s="88">
        <f t="shared" si="3"/>
        <v>18.809000000000001</v>
      </c>
      <c r="S25" s="88">
        <f t="shared" si="3"/>
        <v>18.82</v>
      </c>
      <c r="T25" s="88">
        <f t="shared" si="3"/>
        <v>19.54</v>
      </c>
      <c r="U25" s="88">
        <f t="shared" si="3"/>
        <v>19.201000000000001</v>
      </c>
      <c r="V25" s="88">
        <f t="shared" si="3"/>
        <v>18.207000000000001</v>
      </c>
      <c r="W25" s="88">
        <f t="shared" si="3"/>
        <v>24.265000000000001</v>
      </c>
      <c r="X25" s="88">
        <f t="shared" si="3"/>
        <v>20.694000000000003</v>
      </c>
      <c r="Y25" s="88">
        <f t="shared" si="3"/>
        <v>5.6109999999999998</v>
      </c>
      <c r="Z25" s="89">
        <f t="shared" si="3"/>
        <v>0</v>
      </c>
      <c r="AA25" s="90">
        <f t="shared" si="3"/>
        <v>278.14699999999999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73.912000000000006</v>
      </c>
      <c r="O29" s="77">
        <v>19.152000000000001</v>
      </c>
      <c r="P29" s="77">
        <v>20.725000000000001</v>
      </c>
      <c r="Q29" s="77">
        <v>19.210999999999999</v>
      </c>
      <c r="R29" s="77">
        <v>18.809000000000001</v>
      </c>
      <c r="S29" s="77">
        <v>18.82</v>
      </c>
      <c r="T29" s="77">
        <v>19.54</v>
      </c>
      <c r="U29" s="77">
        <v>19.201000000000001</v>
      </c>
      <c r="V29" s="77">
        <v>18.207000000000001</v>
      </c>
      <c r="W29" s="77">
        <v>24.265000000000001</v>
      </c>
      <c r="X29" s="77">
        <v>74.992000000000004</v>
      </c>
      <c r="Y29" s="77">
        <v>51.759</v>
      </c>
      <c r="Z29" s="78"/>
      <c r="AA29" s="79">
        <f>SUM(B29:Z29)</f>
        <v>378.59300000000002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73.912000000000006</v>
      </c>
      <c r="O31" s="62">
        <f t="shared" si="4"/>
        <v>19.152000000000001</v>
      </c>
      <c r="P31" s="62">
        <f t="shared" si="4"/>
        <v>20.725000000000001</v>
      </c>
      <c r="Q31" s="62">
        <f t="shared" si="4"/>
        <v>19.210999999999999</v>
      </c>
      <c r="R31" s="62">
        <f t="shared" si="4"/>
        <v>18.809000000000001</v>
      </c>
      <c r="S31" s="62">
        <f t="shared" si="4"/>
        <v>18.82</v>
      </c>
      <c r="T31" s="62">
        <f t="shared" si="4"/>
        <v>19.54</v>
      </c>
      <c r="U31" s="62">
        <f t="shared" si="4"/>
        <v>19.201000000000001</v>
      </c>
      <c r="V31" s="62">
        <f t="shared" si="4"/>
        <v>18.207000000000001</v>
      </c>
      <c r="W31" s="62">
        <f t="shared" si="4"/>
        <v>24.265000000000001</v>
      </c>
      <c r="X31" s="62">
        <f t="shared" si="4"/>
        <v>74.992000000000004</v>
      </c>
      <c r="Y31" s="62">
        <f t="shared" si="4"/>
        <v>51.759</v>
      </c>
      <c r="Z31" s="63">
        <f t="shared" si="4"/>
        <v>0</v>
      </c>
      <c r="AA31" s="64">
        <f t="shared" si="4"/>
        <v>378.59300000000002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13.6</v>
      </c>
      <c r="O38" s="99">
        <v>41.1</v>
      </c>
      <c r="P38" s="99">
        <v>39</v>
      </c>
      <c r="Q38" s="99">
        <v>32.6</v>
      </c>
      <c r="R38" s="99">
        <v>48.8</v>
      </c>
      <c r="S38" s="99">
        <v>42.6</v>
      </c>
      <c r="T38" s="99">
        <v>46.4</v>
      </c>
      <c r="U38" s="99">
        <v>65.2</v>
      </c>
      <c r="V38" s="99">
        <v>23.2</v>
      </c>
      <c r="W38" s="99"/>
      <c r="X38" s="99"/>
      <c r="Y38" s="99"/>
      <c r="Z38" s="100"/>
      <c r="AA38" s="79">
        <f t="shared" si="5"/>
        <v>352.5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13.6</v>
      </c>
      <c r="O39" s="88">
        <f t="shared" si="6"/>
        <v>41.1</v>
      </c>
      <c r="P39" s="88">
        <f t="shared" si="6"/>
        <v>39</v>
      </c>
      <c r="Q39" s="88">
        <f t="shared" si="6"/>
        <v>32.6</v>
      </c>
      <c r="R39" s="88">
        <f t="shared" si="6"/>
        <v>48.8</v>
      </c>
      <c r="S39" s="88">
        <f t="shared" si="6"/>
        <v>42.6</v>
      </c>
      <c r="T39" s="88">
        <f t="shared" si="6"/>
        <v>46.4</v>
      </c>
      <c r="U39" s="88">
        <f t="shared" si="6"/>
        <v>65.2</v>
      </c>
      <c r="V39" s="88">
        <f t="shared" si="6"/>
        <v>23.2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13.6</v>
      </c>
      <c r="O46" s="99">
        <v>41.1</v>
      </c>
      <c r="P46" s="99">
        <v>39</v>
      </c>
      <c r="Q46" s="99">
        <v>32.6</v>
      </c>
      <c r="R46" s="99">
        <v>48.8</v>
      </c>
      <c r="S46" s="99">
        <v>42.6</v>
      </c>
      <c r="T46" s="99">
        <v>46.4</v>
      </c>
      <c r="U46" s="99">
        <v>65.2</v>
      </c>
      <c r="V46" s="99">
        <v>23.2</v>
      </c>
      <c r="W46" s="99"/>
      <c r="X46" s="99"/>
      <c r="Y46" s="99"/>
      <c r="Z46" s="100"/>
      <c r="AA46" s="79">
        <f t="shared" si="7"/>
        <v>352.5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13.6</v>
      </c>
      <c r="O48" s="88">
        <f t="shared" si="8"/>
        <v>41.1</v>
      </c>
      <c r="P48" s="88">
        <f t="shared" si="8"/>
        <v>39</v>
      </c>
      <c r="Q48" s="88">
        <f t="shared" si="8"/>
        <v>32.6</v>
      </c>
      <c r="R48" s="88">
        <f t="shared" si="8"/>
        <v>48.8</v>
      </c>
      <c r="S48" s="88">
        <f t="shared" si="8"/>
        <v>42.6</v>
      </c>
      <c r="T48" s="88">
        <f t="shared" si="8"/>
        <v>46.4</v>
      </c>
      <c r="U48" s="88">
        <f t="shared" si="8"/>
        <v>65.2</v>
      </c>
      <c r="V48" s="88">
        <f t="shared" si="8"/>
        <v>23.2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352.5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87.512</v>
      </c>
      <c r="O51" s="88">
        <f t="shared" si="10"/>
        <v>60.252000000000002</v>
      </c>
      <c r="P51" s="88">
        <f t="shared" si="10"/>
        <v>59.725000000000001</v>
      </c>
      <c r="Q51" s="88">
        <f t="shared" si="10"/>
        <v>51.811000000000007</v>
      </c>
      <c r="R51" s="88">
        <f t="shared" si="10"/>
        <v>67.608999999999995</v>
      </c>
      <c r="S51" s="88">
        <f t="shared" si="10"/>
        <v>61.42</v>
      </c>
      <c r="T51" s="88">
        <f t="shared" si="10"/>
        <v>65.94</v>
      </c>
      <c r="U51" s="88">
        <f t="shared" si="10"/>
        <v>84.40100000000001</v>
      </c>
      <c r="V51" s="88">
        <f t="shared" si="10"/>
        <v>41.406999999999996</v>
      </c>
      <c r="W51" s="88">
        <f t="shared" si="10"/>
        <v>24.265000000000001</v>
      </c>
      <c r="X51" s="88">
        <f t="shared" si="10"/>
        <v>74.992000000000004</v>
      </c>
      <c r="Y51" s="88">
        <f t="shared" si="10"/>
        <v>51.758999999999993</v>
      </c>
      <c r="Z51" s="89">
        <f t="shared" si="10"/>
        <v>0</v>
      </c>
      <c r="AA51" s="104">
        <f>SUM(B51:Z51)</f>
        <v>731.09300000000007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</v>
      </c>
      <c r="O4" s="18">
        <v>41.1</v>
      </c>
      <c r="P4" s="18">
        <v>39</v>
      </c>
      <c r="Q4" s="18">
        <v>32.6</v>
      </c>
      <c r="R4" s="18">
        <v>48.8</v>
      </c>
      <c r="S4" s="18">
        <v>42.6</v>
      </c>
      <c r="T4" s="18">
        <v>46.4</v>
      </c>
      <c r="U4" s="18">
        <v>65.2</v>
      </c>
      <c r="V4" s="18">
        <v>23.2</v>
      </c>
      <c r="W4" s="18">
        <v>-2.4</v>
      </c>
      <c r="X4" s="18">
        <v>-32.799999999999997</v>
      </c>
      <c r="Y4" s="18"/>
      <c r="Z4" s="19"/>
      <c r="AA4" s="111">
        <f>SUM(B4:Z4)</f>
        <v>317.3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122.18</v>
      </c>
      <c r="O7" s="117">
        <v>123</v>
      </c>
      <c r="P7" s="117">
        <v>133.06</v>
      </c>
      <c r="Q7" s="117">
        <v>144</v>
      </c>
      <c r="R7" s="117">
        <v>161</v>
      </c>
      <c r="S7" s="117">
        <v>175</v>
      </c>
      <c r="T7" s="117">
        <v>170</v>
      </c>
      <c r="U7" s="117">
        <v>160</v>
      </c>
      <c r="V7" s="117">
        <v>128</v>
      </c>
      <c r="W7" s="117">
        <v>116.2</v>
      </c>
      <c r="X7" s="117">
        <v>106.37</v>
      </c>
      <c r="Y7" s="117">
        <v>97.95</v>
      </c>
      <c r="Z7" s="118"/>
      <c r="AA7" s="119">
        <f>IF(SUM(B7:Z7)&lt;&gt;0,AVERAGEIF(B7:Z7,"&lt;&gt;"""),"")</f>
        <v>136.39666666666668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2.4</v>
      </c>
      <c r="X15" s="133">
        <v>32.799999999999997</v>
      </c>
      <c r="Y15" s="133"/>
      <c r="Z15" s="131"/>
      <c r="AA15" s="132">
        <f t="shared" si="0"/>
        <v>35.199999999999996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2.4</v>
      </c>
      <c r="X16" s="135">
        <f t="shared" si="1"/>
        <v>32.799999999999997</v>
      </c>
      <c r="Y16" s="135">
        <f t="shared" si="1"/>
        <v>0</v>
      </c>
      <c r="Z16" s="136" t="str">
        <f t="shared" si="1"/>
        <v/>
      </c>
      <c r="AA16" s="90">
        <f t="shared" si="0"/>
        <v>35.199999999999996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13.6</v>
      </c>
      <c r="O23" s="133">
        <v>41.1</v>
      </c>
      <c r="P23" s="133">
        <v>39</v>
      </c>
      <c r="Q23" s="133">
        <v>32.6</v>
      </c>
      <c r="R23" s="133">
        <v>48.8</v>
      </c>
      <c r="S23" s="133">
        <v>42.6</v>
      </c>
      <c r="T23" s="133">
        <v>46.4</v>
      </c>
      <c r="U23" s="133">
        <v>65.2</v>
      </c>
      <c r="V23" s="133">
        <v>23.2</v>
      </c>
      <c r="W23" s="133"/>
      <c r="X23" s="133"/>
      <c r="Y23" s="133"/>
      <c r="Z23" s="131"/>
      <c r="AA23" s="132">
        <f t="shared" si="2"/>
        <v>352.5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13.6</v>
      </c>
      <c r="O24" s="135">
        <f t="shared" si="3"/>
        <v>41.1</v>
      </c>
      <c r="P24" s="135">
        <f t="shared" si="3"/>
        <v>39</v>
      </c>
      <c r="Q24" s="135">
        <f t="shared" si="3"/>
        <v>32.6</v>
      </c>
      <c r="R24" s="135">
        <f t="shared" si="3"/>
        <v>48.8</v>
      </c>
      <c r="S24" s="135">
        <f t="shared" si="3"/>
        <v>42.6</v>
      </c>
      <c r="T24" s="135">
        <f t="shared" si="3"/>
        <v>46.4</v>
      </c>
      <c r="U24" s="135">
        <f t="shared" si="3"/>
        <v>65.2</v>
      </c>
      <c r="V24" s="135">
        <f t="shared" si="3"/>
        <v>23.2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352.5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2024-01-10T09:29:23Z</dcterms:created>
  <dcterms:modified xsi:type="dcterms:W3CDTF">2024-01-10T09:29:24Z</dcterms:modified>
</cp:coreProperties>
</file>