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<sst xmlns="http://schemas.openxmlformats.org/spreadsheetml/2006/main" count="117" uniqueCount="53">
  <si>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09/01/2024 11:22:02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</si>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</sst>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928-4BE2-A766-88515F95C14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928-4BE2-A766-88515F95C14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21.584</c:v>
                </c:pt>
                <c:pt idx="13">
                  <c:v>68.801000000000002</c:v>
                </c:pt>
                <c:pt idx="21">
                  <c:v>21</c:v>
                </c:pt>
                <c:pt idx="22">
                  <c:v>96.433999999999997</c:v>
                </c:pt>
                <c:pt idx="23">
                  <c:v>83.62299999999999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28-4BE2-A766-88515F95C14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263.89999999999998</c:v>
                </c:pt>
                <c:pt idx="13">
                  <c:v>218.1</c:v>
                </c:pt>
                <c:pt idx="14">
                  <c:v>130.5</c:v>
                </c:pt>
                <c:pt idx="15">
                  <c:v>207.6</c:v>
                </c:pt>
                <c:pt idx="16">
                  <c:v>108.7</c:v>
                </c:pt>
                <c:pt idx="17">
                  <c:v>85</c:v>
                </c:pt>
                <c:pt idx="18">
                  <c:v>63.1</c:v>
                </c:pt>
                <c:pt idx="19">
                  <c:v>40.5</c:v>
                </c:pt>
                <c:pt idx="20">
                  <c:v>80.3</c:v>
                </c:pt>
                <c:pt idx="21">
                  <c:v>84.8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28-4BE2-A766-88515F95C14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3.21</c:v>
                </c:pt>
                <c:pt idx="13">
                  <c:v>5.6230000000000002</c:v>
                </c:pt>
                <c:pt idx="14">
                  <c:v>8.3149999999999995</c:v>
                </c:pt>
                <c:pt idx="15">
                  <c:v>5.53</c:v>
                </c:pt>
                <c:pt idx="16">
                  <c:v>4.7080000000000002</c:v>
                </c:pt>
                <c:pt idx="17">
                  <c:v>6.7250000000000005</c:v>
                </c:pt>
                <c:pt idx="18">
                  <c:v>6.1970000000000001</c:v>
                </c:pt>
                <c:pt idx="19">
                  <c:v>9.902000000000001</c:v>
                </c:pt>
                <c:pt idx="20">
                  <c:v>5.5549999999999997</c:v>
                </c:pt>
                <c:pt idx="21">
                  <c:v>19.783999999999999</c:v>
                </c:pt>
                <c:pt idx="22">
                  <c:v>3.6120000000000001</c:v>
                </c:pt>
                <c:pt idx="23">
                  <c:v>3.8170000000000002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928-4BE2-A766-88515F95C14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928-4BE2-A766-88515F95C14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928-4BE2-A766-88515F95C1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291.41199999999998</c:v>
                </c:pt>
                <c:pt idx="13">
                  <c:v>296.08700000000005</c:v>
                </c:pt>
                <c:pt idx="14">
                  <c:v>139.11199999999999</c:v>
                </c:pt>
                <c:pt idx="15">
                  <c:v>213.096</c:v>
                </c:pt>
                <c:pt idx="16">
                  <c:v>113.45100000000001</c:v>
                </c:pt>
                <c:pt idx="17">
                  <c:v>92.282000000000011</c:v>
                </c:pt>
                <c:pt idx="18">
                  <c:v>69.271999999999991</c:v>
                </c:pt>
                <c:pt idx="19">
                  <c:v>51.191000000000003</c:v>
                </c:pt>
                <c:pt idx="20">
                  <c:v>86.081999999999994</c:v>
                </c:pt>
                <c:pt idx="21">
                  <c:v>125.53699999999999</c:v>
                </c:pt>
                <c:pt idx="22">
                  <c:v>100.02900000000001</c:v>
                </c:pt>
                <c:pt idx="23">
                  <c:v>97.449999999999989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928-4BE2-A766-88515F95C1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97.37</c:v>
                </c:pt>
                <c:pt idx="13">
                  <c:v>99.01</c:v>
                </c:pt>
                <c:pt idx="14">
                  <c:v>110</c:v>
                </c:pt>
                <c:pt idx="15">
                  <c:v>105.5</c:v>
                </c:pt>
                <c:pt idx="16">
                  <c:v>127.86</c:v>
                </c:pt>
                <c:pt idx="17">
                  <c:v>139.69999999999999</c:v>
                </c:pt>
                <c:pt idx="18">
                  <c:v>139.66</c:v>
                </c:pt>
                <c:pt idx="19">
                  <c:v>138.06</c:v>
                </c:pt>
                <c:pt idx="20">
                  <c:v>120</c:v>
                </c:pt>
                <c:pt idx="21">
                  <c:v>109</c:v>
                </c:pt>
                <c:pt idx="22">
                  <c:v>105.61</c:v>
                </c:pt>
                <c:pt idx="23">
                  <c:v>95.17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928-4BE2-A766-88515F95C1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291.38</v>
      </c>
      <c r="O4" s="18">
        <v>296.13499999999999</v>
      </c>
      <c r="P4" s="18">
        <v>139.11199999999999</v>
      </c>
      <c r="Q4" s="18">
        <v>213.13</v>
      </c>
      <c r="R4" s="18">
        <v>113.408</v>
      </c>
      <c r="S4" s="18">
        <v>92.248999999999995</v>
      </c>
      <c r="T4" s="18">
        <v>69.297000000000011</v>
      </c>
      <c r="U4" s="18">
        <v>51.160000000000004</v>
      </c>
      <c r="V4" s="18">
        <v>86.046999999999983</v>
      </c>
      <c r="W4" s="18">
        <v>125.58399999999999</v>
      </c>
      <c r="X4" s="18">
        <v>100.04599999999999</v>
      </c>
      <c r="Y4" s="18">
        <v>97.45</v>
      </c>
      <c r="Z4" s="19"/>
      <c r="AA4" s="20">
        <f>SUM(B4:Z4)</f>
        <v>1674.9980000000003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97.37</v>
      </c>
      <c r="O7" s="28">
        <v>99.01</v>
      </c>
      <c r="P7" s="28">
        <v>110</v>
      </c>
      <c r="Q7" s="28">
        <v>105.5</v>
      </c>
      <c r="R7" s="28">
        <v>127.86</v>
      </c>
      <c r="S7" s="28">
        <v>139.69999999999999</v>
      </c>
      <c r="T7" s="28">
        <v>139.66</v>
      </c>
      <c r="U7" s="28">
        <v>138.06</v>
      </c>
      <c r="V7" s="28">
        <v>120</v>
      </c>
      <c r="W7" s="28">
        <v>109</v>
      </c>
      <c r="X7" s="28">
        <v>105.61</v>
      </c>
      <c r="Y7" s="28">
        <v>95.17</v>
      </c>
      <c r="Z7" s="29"/>
      <c r="AA7" s="30">
        <f>IF(SUM(B7:Z7)&lt;&gt;0,AVERAGEIF(B7:Z7,"&lt;&gt;"""),"")</f>
        <v>115.57833333333333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21.584</v>
      </c>
      <c r="O12" s="52">
        <v>68.801000000000002</v>
      </c>
      <c r="P12" s="52"/>
      <c r="Q12" s="52"/>
      <c r="R12" s="52"/>
      <c r="S12" s="52"/>
      <c r="T12" s="52"/>
      <c r="U12" s="52"/>
      <c r="V12" s="52"/>
      <c r="W12" s="52">
        <v>21</v>
      </c>
      <c r="X12" s="52">
        <v>96.433999999999997</v>
      </c>
      <c r="Y12" s="52">
        <v>83.62299999999999</v>
      </c>
      <c r="Z12" s="53"/>
      <c r="AA12" s="54">
        <f t="shared" si="0"/>
        <v>291.44200000000001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3.21</v>
      </c>
      <c r="O14" s="57">
        <v>5.6230000000000002</v>
      </c>
      <c r="P14" s="57">
        <v>8.3149999999999995</v>
      </c>
      <c r="Q14" s="57">
        <v>5.53</v>
      </c>
      <c r="R14" s="57">
        <v>4.7080000000000002</v>
      </c>
      <c r="S14" s="57">
        <v>6.7250000000000005</v>
      </c>
      <c r="T14" s="57">
        <v>6.1970000000000001</v>
      </c>
      <c r="U14" s="57">
        <v>9.902000000000001</v>
      </c>
      <c r="V14" s="57">
        <v>5.5549999999999997</v>
      </c>
      <c r="W14" s="57">
        <v>19.783999999999999</v>
      </c>
      <c r="X14" s="57">
        <v>3.6120000000000001</v>
      </c>
      <c r="Y14" s="57">
        <v>3.8170000000000002</v>
      </c>
      <c r="Z14" s="58"/>
      <c r="AA14" s="59">
        <f t="shared" si="0"/>
        <v>82.978000000000009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24.794</v>
      </c>
      <c r="O16" s="62">
        <f t="shared" si="1"/>
        <v>74.424000000000007</v>
      </c>
      <c r="P16" s="62">
        <f t="shared" si="1"/>
        <v>8.3149999999999995</v>
      </c>
      <c r="Q16" s="62">
        <f t="shared" si="1"/>
        <v>5.53</v>
      </c>
      <c r="R16" s="62">
        <f t="shared" si="1"/>
        <v>4.7080000000000002</v>
      </c>
      <c r="S16" s="62">
        <f t="shared" si="1"/>
        <v>6.7250000000000005</v>
      </c>
      <c r="T16" s="62">
        <f t="shared" si="1"/>
        <v>6.1970000000000001</v>
      </c>
      <c r="U16" s="62">
        <f t="shared" si="1"/>
        <v>9.902000000000001</v>
      </c>
      <c r="V16" s="62">
        <f t="shared" si="1"/>
        <v>5.5549999999999997</v>
      </c>
      <c r="W16" s="62">
        <f t="shared" si="1"/>
        <v>40.783999999999999</v>
      </c>
      <c r="X16" s="62">
        <f t="shared" si="1"/>
        <v>100.04599999999999</v>
      </c>
      <c r="Y16" s="62">
        <f t="shared" si="1"/>
        <v>87.44</v>
      </c>
      <c r="Z16" s="63" t="str">
        <f t="shared" si="1"/>
        <v/>
      </c>
      <c r="AA16" s="64">
        <f>SUM(AA10:AA15)</f>
        <v>374.42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2.5760000000000001</v>
      </c>
      <c r="O20" s="77">
        <v>3.6110000000000002</v>
      </c>
      <c r="P20" s="77">
        <v>0.29699999999999999</v>
      </c>
      <c r="Q20" s="77"/>
      <c r="R20" s="77"/>
      <c r="S20" s="77">
        <v>0.52400000000000002</v>
      </c>
      <c r="T20" s="77"/>
      <c r="U20" s="77">
        <v>0.75800000000000001</v>
      </c>
      <c r="V20" s="77">
        <v>0.192</v>
      </c>
      <c r="W20" s="77"/>
      <c r="X20" s="77"/>
      <c r="Y20" s="77">
        <v>5.0670000000000002</v>
      </c>
      <c r="Z20" s="78"/>
      <c r="AA20" s="79">
        <f t="shared" si="2"/>
        <v>13.025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0.11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4.9429999999999996</v>
      </c>
      <c r="Z21" s="78"/>
      <c r="AA21" s="79">
        <f t="shared" si="2"/>
        <v>5.0529999999999999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2.6859999999999999</v>
      </c>
      <c r="O25" s="88">
        <f t="shared" si="3"/>
        <v>3.6110000000000002</v>
      </c>
      <c r="P25" s="88">
        <f t="shared" si="3"/>
        <v>0.29699999999999999</v>
      </c>
      <c r="Q25" s="88">
        <f t="shared" si="3"/>
        <v>0</v>
      </c>
      <c r="R25" s="88">
        <f t="shared" si="3"/>
        <v>0</v>
      </c>
      <c r="S25" s="88">
        <f t="shared" si="3"/>
        <v>0.52400000000000002</v>
      </c>
      <c r="T25" s="88">
        <f t="shared" si="3"/>
        <v>0</v>
      </c>
      <c r="U25" s="88">
        <f t="shared" si="3"/>
        <v>0.75800000000000001</v>
      </c>
      <c r="V25" s="88">
        <f t="shared" si="3"/>
        <v>0.192</v>
      </c>
      <c r="W25" s="88">
        <f t="shared" si="3"/>
        <v>0</v>
      </c>
      <c r="X25" s="88">
        <f t="shared" si="3"/>
        <v>0</v>
      </c>
      <c r="Y25" s="88">
        <f t="shared" si="3"/>
        <v>10.01</v>
      </c>
      <c r="Z25" s="89" t="str">
        <f t="shared" si="3"/>
        <v/>
      </c>
      <c r="AA25" s="90">
        <f>SUM(AA19:AA24)</f>
        <v>18.077999999999999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27.48</v>
      </c>
      <c r="O29" s="77">
        <v>78.034999999999997</v>
      </c>
      <c r="P29" s="77">
        <v>8.6120000000000001</v>
      </c>
      <c r="Q29" s="77">
        <v>5.53</v>
      </c>
      <c r="R29" s="77">
        <v>4.7080000000000002</v>
      </c>
      <c r="S29" s="77">
        <v>7.2489999999999997</v>
      </c>
      <c r="T29" s="77">
        <v>6.1970000000000001</v>
      </c>
      <c r="U29" s="77">
        <v>10.66</v>
      </c>
      <c r="V29" s="77">
        <v>5.7469999999999999</v>
      </c>
      <c r="W29" s="77">
        <v>40.783999999999999</v>
      </c>
      <c r="X29" s="77">
        <v>100.04600000000001</v>
      </c>
      <c r="Y29" s="77">
        <v>97.45</v>
      </c>
      <c r="Z29" s="78"/>
      <c r="AA29" s="79">
        <f>SUM(B29:Z29)</f>
        <v>392.49799999999999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27.48</v>
      </c>
      <c r="O31" s="62">
        <f t="shared" si="4"/>
        <v>78.034999999999997</v>
      </c>
      <c r="P31" s="62">
        <f t="shared" si="4"/>
        <v>8.6120000000000001</v>
      </c>
      <c r="Q31" s="62">
        <f t="shared" si="4"/>
        <v>5.53</v>
      </c>
      <c r="R31" s="62">
        <f t="shared" si="4"/>
        <v>4.7080000000000002</v>
      </c>
      <c r="S31" s="62">
        <f t="shared" si="4"/>
        <v>7.2489999999999997</v>
      </c>
      <c r="T31" s="62">
        <f t="shared" si="4"/>
        <v>6.1970000000000001</v>
      </c>
      <c r="U31" s="62">
        <f t="shared" si="4"/>
        <v>10.66</v>
      </c>
      <c r="V31" s="62">
        <f t="shared" si="4"/>
        <v>5.7469999999999999</v>
      </c>
      <c r="W31" s="62">
        <f t="shared" si="4"/>
        <v>40.783999999999999</v>
      </c>
      <c r="X31" s="62">
        <f t="shared" si="4"/>
        <v>100.04600000000001</v>
      </c>
      <c r="Y31" s="62">
        <f t="shared" si="4"/>
        <v>97.45</v>
      </c>
      <c r="Z31" s="63" t="str">
        <f t="shared" si="4"/>
        <v/>
      </c>
      <c r="AA31" s="64">
        <f>SUM(AA28:AA30)</f>
        <v>392.49799999999999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263.89999999999998</v>
      </c>
      <c r="O38" s="99">
        <v>218.1</v>
      </c>
      <c r="P38" s="99">
        <v>130.5</v>
      </c>
      <c r="Q38" s="99">
        <v>207.6</v>
      </c>
      <c r="R38" s="99">
        <v>108.7</v>
      </c>
      <c r="S38" s="99">
        <v>85</v>
      </c>
      <c r="T38" s="99">
        <v>63.1</v>
      </c>
      <c r="U38" s="99">
        <v>40.5</v>
      </c>
      <c r="V38" s="99">
        <v>80.3</v>
      </c>
      <c r="W38" s="99">
        <v>84.8</v>
      </c>
      <c r="X38" s="99"/>
      <c r="Y38" s="99"/>
      <c r="Z38" s="100"/>
      <c r="AA38" s="79">
        <f t="shared" si="5"/>
        <v>1282.5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263.89999999999998</v>
      </c>
      <c r="O39" s="88">
        <f t="shared" si="6"/>
        <v>218.1</v>
      </c>
      <c r="P39" s="88">
        <f t="shared" si="6"/>
        <v>130.5</v>
      </c>
      <c r="Q39" s="88">
        <f t="shared" si="6"/>
        <v>207.6</v>
      </c>
      <c r="R39" s="88">
        <f t="shared" si="6"/>
        <v>108.7</v>
      </c>
      <c r="S39" s="88">
        <f t="shared" si="6"/>
        <v>85</v>
      </c>
      <c r="T39" s="88">
        <f t="shared" si="6"/>
        <v>63.1</v>
      </c>
      <c r="U39" s="88">
        <f t="shared" si="6"/>
        <v>40.5</v>
      </c>
      <c r="V39" s="88">
        <f t="shared" si="6"/>
        <v>80.3</v>
      </c>
      <c r="W39" s="88">
        <f t="shared" si="6"/>
        <v>84.8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1282.5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263.89999999999998</v>
      </c>
      <c r="O46" s="99">
        <v>218.1</v>
      </c>
      <c r="P46" s="99">
        <v>130.5</v>
      </c>
      <c r="Q46" s="99">
        <v>207.6</v>
      </c>
      <c r="R46" s="99">
        <v>108.7</v>
      </c>
      <c r="S46" s="99">
        <v>85</v>
      </c>
      <c r="T46" s="99">
        <v>63.1</v>
      </c>
      <c r="U46" s="99">
        <v>40.5</v>
      </c>
      <c r="V46" s="99">
        <v>80.3</v>
      </c>
      <c r="W46" s="99">
        <v>84.8</v>
      </c>
      <c r="X46" s="99"/>
      <c r="Y46" s="99"/>
      <c r="Z46" s="100"/>
      <c r="AA46" s="79">
        <f t="shared" si="7"/>
        <v>1282.5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263.89999999999998</v>
      </c>
      <c r="O48" s="88">
        <f t="shared" si="8"/>
        <v>218.1</v>
      </c>
      <c r="P48" s="88">
        <f t="shared" si="8"/>
        <v>130.5</v>
      </c>
      <c r="Q48" s="88">
        <f t="shared" si="8"/>
        <v>207.6</v>
      </c>
      <c r="R48" s="88">
        <f t="shared" si="8"/>
        <v>108.7</v>
      </c>
      <c r="S48" s="88">
        <f t="shared" si="8"/>
        <v>85</v>
      </c>
      <c r="T48" s="88">
        <f t="shared" si="8"/>
        <v>63.1</v>
      </c>
      <c r="U48" s="88">
        <f t="shared" si="8"/>
        <v>40.5</v>
      </c>
      <c r="V48" s="88">
        <f t="shared" si="8"/>
        <v>80.3</v>
      </c>
      <c r="W48" s="88">
        <f t="shared" si="8"/>
        <v>84.8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1282.5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291.38</v>
      </c>
      <c r="O51" s="88">
        <f t="shared" si="10"/>
        <v>296.13499999999999</v>
      </c>
      <c r="P51" s="88">
        <f t="shared" si="10"/>
        <v>139.11199999999999</v>
      </c>
      <c r="Q51" s="88">
        <f t="shared" si="10"/>
        <v>213.13</v>
      </c>
      <c r="R51" s="88">
        <f t="shared" si="10"/>
        <v>113.408</v>
      </c>
      <c r="S51" s="88">
        <f t="shared" si="10"/>
        <v>92.248999999999995</v>
      </c>
      <c r="T51" s="88">
        <f t="shared" si="10"/>
        <v>69.296999999999997</v>
      </c>
      <c r="U51" s="88">
        <f t="shared" si="10"/>
        <v>51.16</v>
      </c>
      <c r="V51" s="88">
        <f t="shared" si="10"/>
        <v>86.046999999999997</v>
      </c>
      <c r="W51" s="88">
        <f t="shared" si="10"/>
        <v>125.584</v>
      </c>
      <c r="X51" s="88">
        <f t="shared" si="10"/>
        <v>100.04599999999999</v>
      </c>
      <c r="Y51" s="88">
        <f t="shared" si="10"/>
        <v>97.45</v>
      </c>
      <c r="Z51" s="89" t="str">
        <f t="shared" si="10"/>
        <v/>
      </c>
      <c r="AA51" s="104">
        <f>SUM(B51:Z51)</f>
        <v>1674.9980000000003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291.41199999999998</v>
      </c>
      <c r="O4" s="18">
        <v>296.08700000000005</v>
      </c>
      <c r="P4" s="18">
        <v>139.11199999999999</v>
      </c>
      <c r="Q4" s="18">
        <v>213.096</v>
      </c>
      <c r="R4" s="18">
        <v>113.45100000000001</v>
      </c>
      <c r="S4" s="18">
        <v>92.282000000000011</v>
      </c>
      <c r="T4" s="18">
        <v>69.271999999999991</v>
      </c>
      <c r="U4" s="18">
        <v>51.191000000000003</v>
      </c>
      <c r="V4" s="18">
        <v>86.081999999999994</v>
      </c>
      <c r="W4" s="18">
        <v>125.53699999999999</v>
      </c>
      <c r="X4" s="18">
        <v>100.02900000000001</v>
      </c>
      <c r="Y4" s="18">
        <v>97.449999999999989</v>
      </c>
      <c r="Z4" s="19"/>
      <c r="AA4" s="20">
        <f>SUM(B4:Z4)</f>
        <v>1675.0009999999997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97.37</v>
      </c>
      <c r="O7" s="28">
        <v>99.01</v>
      </c>
      <c r="P7" s="28">
        <v>110</v>
      </c>
      <c r="Q7" s="28">
        <v>105.5</v>
      </c>
      <c r="R7" s="28">
        <v>127.86</v>
      </c>
      <c r="S7" s="28">
        <v>139.69999999999999</v>
      </c>
      <c r="T7" s="28">
        <v>139.66</v>
      </c>
      <c r="U7" s="28">
        <v>138.06</v>
      </c>
      <c r="V7" s="28">
        <v>120</v>
      </c>
      <c r="W7" s="28">
        <v>109</v>
      </c>
      <c r="X7" s="28">
        <v>105.61</v>
      </c>
      <c r="Y7" s="28">
        <v>95.17</v>
      </c>
      <c r="Z7" s="29"/>
      <c r="AA7" s="30">
        <f>IF(SUM(B7:Z7)&lt;&gt;0,AVERAGEIF(B7:Z7,"&lt;&gt;"""),"")</f>
        <v>115.57833333333333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62.082000000000001</v>
      </c>
      <c r="O14" s="57">
        <v>95.178000000000011</v>
      </c>
      <c r="P14" s="57">
        <v>82.798000000000002</v>
      </c>
      <c r="Q14" s="57">
        <v>101.556</v>
      </c>
      <c r="R14" s="57">
        <v>29.119999999999997</v>
      </c>
      <c r="S14" s="57">
        <v>31.24</v>
      </c>
      <c r="T14" s="57"/>
      <c r="U14" s="57"/>
      <c r="V14" s="57">
        <v>8.7100000000000009</v>
      </c>
      <c r="W14" s="57">
        <v>9.0779999999999994</v>
      </c>
      <c r="X14" s="57">
        <v>15.412999999999998</v>
      </c>
      <c r="Y14" s="57">
        <v>19.041999999999998</v>
      </c>
      <c r="Z14" s="58"/>
      <c r="AA14" s="59">
        <f t="shared" si="0"/>
        <v>454.21699999999998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62.082000000000001</v>
      </c>
      <c r="O16" s="62">
        <f t="shared" si="1"/>
        <v>95.178000000000011</v>
      </c>
      <c r="P16" s="62">
        <f t="shared" si="1"/>
        <v>82.798000000000002</v>
      </c>
      <c r="Q16" s="62">
        <f t="shared" si="1"/>
        <v>101.556</v>
      </c>
      <c r="R16" s="62">
        <f t="shared" si="1"/>
        <v>29.119999999999997</v>
      </c>
      <c r="S16" s="62">
        <f t="shared" si="1"/>
        <v>31.24</v>
      </c>
      <c r="T16" s="62">
        <f t="shared" si="1"/>
        <v>0</v>
      </c>
      <c r="U16" s="62">
        <f t="shared" si="1"/>
        <v>0</v>
      </c>
      <c r="V16" s="62">
        <f t="shared" si="1"/>
        <v>8.7100000000000009</v>
      </c>
      <c r="W16" s="62">
        <f t="shared" si="1"/>
        <v>9.0779999999999994</v>
      </c>
      <c r="X16" s="62">
        <f t="shared" si="1"/>
        <v>15.412999999999998</v>
      </c>
      <c r="Y16" s="62">
        <f t="shared" si="1"/>
        <v>19.041999999999998</v>
      </c>
      <c r="Z16" s="63" t="str">
        <f t="shared" si="1"/>
        <v/>
      </c>
      <c r="AA16" s="64">
        <f>SUM(AA10:AA15)</f>
        <v>454.21699999999998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178.11199999999999</v>
      </c>
      <c r="O20" s="77">
        <v>156.36500000000004</v>
      </c>
      <c r="P20" s="77">
        <v>16.646000000000001</v>
      </c>
      <c r="Q20" s="77">
        <v>49.13</v>
      </c>
      <c r="R20" s="77">
        <v>19.329000000000001</v>
      </c>
      <c r="S20" s="77">
        <v>15.134</v>
      </c>
      <c r="T20" s="77">
        <v>15.043000000000001</v>
      </c>
      <c r="U20" s="77">
        <v>14.956000000000001</v>
      </c>
      <c r="V20" s="77">
        <v>18.009999999999998</v>
      </c>
      <c r="W20" s="77">
        <v>78.873999999999995</v>
      </c>
      <c r="X20" s="77">
        <v>13.596</v>
      </c>
      <c r="Y20" s="77">
        <v>41.462000000000003</v>
      </c>
      <c r="Z20" s="78"/>
      <c r="AA20" s="79">
        <f t="shared" si="2"/>
        <v>616.65700000000004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51.218000000000004</v>
      </c>
      <c r="O21" s="81">
        <v>44.543999999999997</v>
      </c>
      <c r="P21" s="81">
        <v>39.668000000000006</v>
      </c>
      <c r="Q21" s="81">
        <v>62.410000000000004</v>
      </c>
      <c r="R21" s="81">
        <v>65.00200000000001</v>
      </c>
      <c r="S21" s="81">
        <v>45.908000000000001</v>
      </c>
      <c r="T21" s="81">
        <v>54.228999999999999</v>
      </c>
      <c r="U21" s="81">
        <v>36.234999999999999</v>
      </c>
      <c r="V21" s="81">
        <v>59.361999999999995</v>
      </c>
      <c r="W21" s="81">
        <v>37.585000000000001</v>
      </c>
      <c r="X21" s="81">
        <v>26.520000000000003</v>
      </c>
      <c r="Y21" s="81">
        <v>17.445999999999998</v>
      </c>
      <c r="Z21" s="78"/>
      <c r="AA21" s="79">
        <f t="shared" si="2"/>
        <v>540.12700000000007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229.32999999999998</v>
      </c>
      <c r="O25" s="88">
        <f t="shared" si="3"/>
        <v>200.90900000000005</v>
      </c>
      <c r="P25" s="88">
        <f t="shared" si="3"/>
        <v>56.314000000000007</v>
      </c>
      <c r="Q25" s="88">
        <f t="shared" si="3"/>
        <v>111.54</v>
      </c>
      <c r="R25" s="88">
        <f t="shared" si="3"/>
        <v>84.331000000000017</v>
      </c>
      <c r="S25" s="88">
        <f t="shared" si="3"/>
        <v>61.042000000000002</v>
      </c>
      <c r="T25" s="88">
        <f t="shared" si="3"/>
        <v>69.272000000000006</v>
      </c>
      <c r="U25" s="88">
        <f t="shared" si="3"/>
        <v>51.191000000000003</v>
      </c>
      <c r="V25" s="88">
        <f t="shared" si="3"/>
        <v>77.371999999999986</v>
      </c>
      <c r="W25" s="88">
        <f t="shared" si="3"/>
        <v>116.459</v>
      </c>
      <c r="X25" s="88">
        <f t="shared" si="3"/>
        <v>40.116</v>
      </c>
      <c r="Y25" s="88">
        <f t="shared" si="3"/>
        <v>58.908000000000001</v>
      </c>
      <c r="Z25" s="89">
        <f t="shared" si="3"/>
        <v>0</v>
      </c>
      <c r="AA25" s="90">
        <f t="shared" si="3"/>
        <v>1156.7840000000001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291.41199999999998</v>
      </c>
      <c r="O29" s="77">
        <v>296.08699999999999</v>
      </c>
      <c r="P29" s="77">
        <v>139.11199999999999</v>
      </c>
      <c r="Q29" s="77">
        <v>213.096</v>
      </c>
      <c r="R29" s="77">
        <v>113.45099999999999</v>
      </c>
      <c r="S29" s="77">
        <v>92.281999999999996</v>
      </c>
      <c r="T29" s="77">
        <v>69.272000000000006</v>
      </c>
      <c r="U29" s="77">
        <v>51.191000000000003</v>
      </c>
      <c r="V29" s="77">
        <v>86.081999999999994</v>
      </c>
      <c r="W29" s="77">
        <v>125.53700000000001</v>
      </c>
      <c r="X29" s="77">
        <v>55.529000000000003</v>
      </c>
      <c r="Y29" s="77">
        <v>77.95</v>
      </c>
      <c r="Z29" s="78"/>
      <c r="AA29" s="79">
        <f>SUM(B29:Z29)</f>
        <v>1611.0009999999997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291.41199999999998</v>
      </c>
      <c r="O31" s="62">
        <f t="shared" si="4"/>
        <v>296.08699999999999</v>
      </c>
      <c r="P31" s="62">
        <f t="shared" si="4"/>
        <v>139.11199999999999</v>
      </c>
      <c r="Q31" s="62">
        <f t="shared" si="4"/>
        <v>213.096</v>
      </c>
      <c r="R31" s="62">
        <f t="shared" si="4"/>
        <v>113.45099999999999</v>
      </c>
      <c r="S31" s="62">
        <f t="shared" si="4"/>
        <v>92.281999999999996</v>
      </c>
      <c r="T31" s="62">
        <f t="shared" si="4"/>
        <v>69.272000000000006</v>
      </c>
      <c r="U31" s="62">
        <f t="shared" si="4"/>
        <v>51.191000000000003</v>
      </c>
      <c r="V31" s="62">
        <f t="shared" si="4"/>
        <v>86.081999999999994</v>
      </c>
      <c r="W31" s="62">
        <f t="shared" si="4"/>
        <v>125.53700000000001</v>
      </c>
      <c r="X31" s="62">
        <f t="shared" si="4"/>
        <v>55.529000000000003</v>
      </c>
      <c r="Y31" s="62">
        <f t="shared" si="4"/>
        <v>77.95</v>
      </c>
      <c r="Z31" s="63">
        <f t="shared" si="4"/>
        <v>0</v>
      </c>
      <c r="AA31" s="64">
        <f t="shared" si="4"/>
        <v>1611.0009999999997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44.5</v>
      </c>
      <c r="Y38" s="99">
        <v>19.5</v>
      </c>
      <c r="Z38" s="100"/>
      <c r="AA38" s="79">
        <f t="shared" si="5"/>
        <v>64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44.5</v>
      </c>
      <c r="Y39" s="88">
        <f t="shared" si="6"/>
        <v>19.5</v>
      </c>
      <c r="Z39" s="89">
        <f t="shared" si="6"/>
        <v>0</v>
      </c>
      <c r="AA39" s="90">
        <f t="shared" si="5"/>
        <v>64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44.5</v>
      </c>
      <c r="Y46" s="99">
        <v>19.5</v>
      </c>
      <c r="Z46" s="100"/>
      <c r="AA46" s="79">
        <f t="shared" si="7"/>
        <v>64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44.5</v>
      </c>
      <c r="Y48" s="88">
        <f t="shared" si="8"/>
        <v>19.5</v>
      </c>
      <c r="Z48" s="89">
        <f t="shared" si="8"/>
        <v>0</v>
      </c>
      <c r="AA48" s="90">
        <f t="shared" si="7"/>
        <v>64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291.41199999999998</v>
      </c>
      <c r="O51" s="88">
        <f t="shared" si="10"/>
        <v>296.08700000000005</v>
      </c>
      <c r="P51" s="88">
        <f t="shared" si="10"/>
        <v>139.11200000000002</v>
      </c>
      <c r="Q51" s="88">
        <f t="shared" si="10"/>
        <v>213.096</v>
      </c>
      <c r="R51" s="88">
        <f t="shared" si="10"/>
        <v>113.45100000000002</v>
      </c>
      <c r="S51" s="88">
        <f t="shared" si="10"/>
        <v>92.281999999999996</v>
      </c>
      <c r="T51" s="88">
        <f t="shared" si="10"/>
        <v>69.272000000000006</v>
      </c>
      <c r="U51" s="88">
        <f t="shared" si="10"/>
        <v>51.191000000000003</v>
      </c>
      <c r="V51" s="88">
        <f t="shared" si="10"/>
        <v>86.081999999999994</v>
      </c>
      <c r="W51" s="88">
        <f t="shared" si="10"/>
        <v>125.53700000000001</v>
      </c>
      <c r="X51" s="88">
        <f t="shared" si="10"/>
        <v>100.029</v>
      </c>
      <c r="Y51" s="88">
        <f t="shared" si="10"/>
        <v>97.45</v>
      </c>
      <c r="Z51" s="89">
        <f t="shared" si="10"/>
        <v>0</v>
      </c>
      <c r="AA51" s="104">
        <f>SUM(B51:Z51)</f>
        <v>1675.0010000000002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-263.89999999999998</v>
      </c>
      <c r="O4" s="18">
        <v>-218.1</v>
      </c>
      <c r="P4" s="18">
        <v>-130.5</v>
      </c>
      <c r="Q4" s="18">
        <v>-207.6</v>
      </c>
      <c r="R4" s="18">
        <v>-108.7</v>
      </c>
      <c r="S4" s="18">
        <v>-85</v>
      </c>
      <c r="T4" s="18">
        <v>-63.1</v>
      </c>
      <c r="U4" s="18">
        <v>-40.5</v>
      </c>
      <c r="V4" s="18">
        <v>-80.3</v>
      </c>
      <c r="W4" s="18">
        <v>-84.8</v>
      </c>
      <c r="X4" s="18">
        <v>44.5</v>
      </c>
      <c r="Y4" s="18">
        <v>19.5</v>
      </c>
      <c r="Z4" s="19"/>
      <c r="AA4" s="111">
        <f>SUM(B4:Z4)</f>
        <v>-1218.5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97.37</v>
      </c>
      <c r="O7" s="117">
        <v>99.01</v>
      </c>
      <c r="P7" s="117">
        <v>110</v>
      </c>
      <c r="Q7" s="117">
        <v>105.5</v>
      </c>
      <c r="R7" s="117">
        <v>127.86</v>
      </c>
      <c r="S7" s="117">
        <v>139.69999999999999</v>
      </c>
      <c r="T7" s="117">
        <v>139.66</v>
      </c>
      <c r="U7" s="117">
        <v>138.06</v>
      </c>
      <c r="V7" s="117">
        <v>120</v>
      </c>
      <c r="W7" s="117">
        <v>109</v>
      </c>
      <c r="X7" s="117">
        <v>105.61</v>
      </c>
      <c r="Y7" s="117">
        <v>95.17</v>
      </c>
      <c r="Z7" s="118"/>
      <c r="AA7" s="119">
        <f>IF(SUM(B7:Z7)&lt;&gt;0,AVERAGEIF(B7:Z7,"&lt;&gt;"""),"")</f>
        <v>115.57833333333333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263.89999999999998</v>
      </c>
      <c r="O15" s="133">
        <v>218.1</v>
      </c>
      <c r="P15" s="133">
        <v>130.5</v>
      </c>
      <c r="Q15" s="133">
        <v>207.6</v>
      </c>
      <c r="R15" s="133">
        <v>108.7</v>
      </c>
      <c r="S15" s="133">
        <v>85</v>
      </c>
      <c r="T15" s="133">
        <v>63.1</v>
      </c>
      <c r="U15" s="133">
        <v>40.5</v>
      </c>
      <c r="V15" s="133">
        <v>80.3</v>
      </c>
      <c r="W15" s="133">
        <v>84.8</v>
      </c>
      <c r="X15" s="133"/>
      <c r="Y15" s="133"/>
      <c r="Z15" s="131"/>
      <c r="AA15" s="132">
        <f t="shared" si="0"/>
        <v>1282.5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263.89999999999998</v>
      </c>
      <c r="O16" s="135">
        <f t="shared" si="1"/>
        <v>218.1</v>
      </c>
      <c r="P16" s="135">
        <f t="shared" si="1"/>
        <v>130.5</v>
      </c>
      <c r="Q16" s="135">
        <f t="shared" si="1"/>
        <v>207.6</v>
      </c>
      <c r="R16" s="135">
        <f t="shared" si="1"/>
        <v>108.7</v>
      </c>
      <c r="S16" s="135">
        <f t="shared" si="1"/>
        <v>85</v>
      </c>
      <c r="T16" s="135">
        <f t="shared" si="1"/>
        <v>63.1</v>
      </c>
      <c r="U16" s="135">
        <f t="shared" si="1"/>
        <v>40.5</v>
      </c>
      <c r="V16" s="135">
        <f t="shared" si="1"/>
        <v>80.3</v>
      </c>
      <c r="W16" s="135">
        <f t="shared" si="1"/>
        <v>84.8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1282.5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44.5</v>
      </c>
      <c r="Y23" s="133">
        <v>19.5</v>
      </c>
      <c r="Z23" s="131"/>
      <c r="AA23" s="132">
        <f t="shared" si="2"/>
        <v>64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44.5</v>
      </c>
      <c r="Y24" s="135">
        <f t="shared" si="3"/>
        <v>19.5</v>
      </c>
      <c r="Z24" s="136" t="str">
        <f t="shared" si="3"/>
        <v/>
      </c>
      <c r="AA24" s="90">
        <f t="shared" si="2"/>
        <v>64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2024-01-09T09:22:02Z</dcterms:created>
  <dcterms:modified xsi:type="dcterms:W3CDTF">2024-01-09T09:22:03Z</dcterms:modified>
</cp:coreProperties>
</file>