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588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<sst xmlns="http://schemas.openxmlformats.org/spreadsheetml/2006/main" count="117" uniqueCount="53">
  <si>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08/01/2024 11:27:42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</si>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</sst>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E5C-47A0-81EC-6C9324B73CA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E5C-47A0-81EC-6C9324B73CA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24.498000000000001</c:v>
                </c:pt>
                <c:pt idx="13">
                  <c:v>199.428</c:v>
                </c:pt>
                <c:pt idx="14">
                  <c:v>114.13</c:v>
                </c:pt>
                <c:pt idx="15">
                  <c:v>0.90200000000000002</c:v>
                </c:pt>
                <c:pt idx="21">
                  <c:v>124.52199999999999</c:v>
                </c:pt>
                <c:pt idx="22">
                  <c:v>80.914000000000001</c:v>
                </c:pt>
                <c:pt idx="23">
                  <c:v>29.484999999999999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5C-47A0-81EC-6C9324B73CA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22.4</c:v>
                </c:pt>
                <c:pt idx="17">
                  <c:v>1.6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E5C-47A0-81EC-6C9324B73CA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45.238</c:v>
                </c:pt>
                <c:pt idx="13">
                  <c:v>81.663000000000011</c:v>
                </c:pt>
                <c:pt idx="14">
                  <c:v>43.713999999999999</c:v>
                </c:pt>
                <c:pt idx="15">
                  <c:v>16.715</c:v>
                </c:pt>
                <c:pt idx="16">
                  <c:v>9.6489999999999991</c:v>
                </c:pt>
                <c:pt idx="17">
                  <c:v>8.2479999999999993</c:v>
                </c:pt>
                <c:pt idx="18">
                  <c:v>6.4039999999999999</c:v>
                </c:pt>
                <c:pt idx="19">
                  <c:v>11.045</c:v>
                </c:pt>
                <c:pt idx="20">
                  <c:v>16.917999999999999</c:v>
                </c:pt>
                <c:pt idx="21">
                  <c:v>7.9930000000000003</c:v>
                </c:pt>
                <c:pt idx="22">
                  <c:v>6.1130000000000004</c:v>
                </c:pt>
                <c:pt idx="23">
                  <c:v>25.371000000000002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E5C-47A0-81EC-6C9324B73CA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E5C-47A0-81EC-6C9324B73CA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E5C-47A0-81EC-6C9324B73C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94.945000000000007</c:v>
                </c:pt>
                <c:pt idx="13">
                  <c:v>315.86799999999999</c:v>
                </c:pt>
                <c:pt idx="14">
                  <c:v>177.54199999999997</c:v>
                </c:pt>
                <c:pt idx="15">
                  <c:v>33.262</c:v>
                </c:pt>
                <c:pt idx="16">
                  <c:v>47.818999999999988</c:v>
                </c:pt>
                <c:pt idx="17">
                  <c:v>27.102</c:v>
                </c:pt>
                <c:pt idx="18">
                  <c:v>23.797000000000001</c:v>
                </c:pt>
                <c:pt idx="19">
                  <c:v>27.936</c:v>
                </c:pt>
                <c:pt idx="20">
                  <c:v>33.227000000000004</c:v>
                </c:pt>
                <c:pt idx="21">
                  <c:v>146.91000000000003</c:v>
                </c:pt>
                <c:pt idx="22">
                  <c:v>100.556</c:v>
                </c:pt>
                <c:pt idx="23">
                  <c:v>66.903999999999996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E5C-47A0-81EC-6C9324B73C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96.25</c:v>
                </c:pt>
                <c:pt idx="13">
                  <c:v>106.3</c:v>
                </c:pt>
                <c:pt idx="14">
                  <c:v>101.34</c:v>
                </c:pt>
                <c:pt idx="15">
                  <c:v>109.79</c:v>
                </c:pt>
                <c:pt idx="16">
                  <c:v>119</c:v>
                </c:pt>
                <c:pt idx="17">
                  <c:v>130.1</c:v>
                </c:pt>
                <c:pt idx="18">
                  <c:v>129.27000000000001</c:v>
                </c:pt>
                <c:pt idx="19">
                  <c:v>136.29</c:v>
                </c:pt>
                <c:pt idx="20">
                  <c:v>115</c:v>
                </c:pt>
                <c:pt idx="21">
                  <c:v>97.79</c:v>
                </c:pt>
                <c:pt idx="22">
                  <c:v>96.82</c:v>
                </c:pt>
                <c:pt idx="23">
                  <c:v>94.7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E5C-47A0-81EC-6C9324B73C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33203125" defaultRowHeight="16.2" customHeight="1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94.944999999999993</v>
      </c>
      <c r="O4" s="18">
        <v>315.82299999999998</v>
      </c>
      <c r="P4" s="18">
        <v>177.54200000000003</v>
      </c>
      <c r="Q4" s="18">
        <v>33.262</v>
      </c>
      <c r="R4" s="18">
        <v>47.796999999999997</v>
      </c>
      <c r="S4" s="18">
        <v>27.094000000000001</v>
      </c>
      <c r="T4" s="18">
        <v>23.797000000000001</v>
      </c>
      <c r="U4" s="18">
        <v>27.962</v>
      </c>
      <c r="V4" s="18">
        <v>33.201000000000001</v>
      </c>
      <c r="W4" s="18">
        <v>146.91</v>
      </c>
      <c r="X4" s="18">
        <v>100.556</v>
      </c>
      <c r="Y4" s="18">
        <v>66.870999999999995</v>
      </c>
      <c r="Z4" s="19"/>
      <c r="AA4" s="20">
        <f>SUM(B4:Z4)</f>
        <v>1095.76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96.25</v>
      </c>
      <c r="O7" s="28">
        <v>106.3</v>
      </c>
      <c r="P7" s="28">
        <v>101.34</v>
      </c>
      <c r="Q7" s="28">
        <v>109.79</v>
      </c>
      <c r="R7" s="28">
        <v>119</v>
      </c>
      <c r="S7" s="28">
        <v>130.1</v>
      </c>
      <c r="T7" s="28">
        <v>129.27000000000001</v>
      </c>
      <c r="U7" s="28">
        <v>136.29</v>
      </c>
      <c r="V7" s="28">
        <v>115</v>
      </c>
      <c r="W7" s="28">
        <v>97.79</v>
      </c>
      <c r="X7" s="28">
        <v>96.82</v>
      </c>
      <c r="Y7" s="28">
        <v>94.7</v>
      </c>
      <c r="Z7" s="29"/>
      <c r="AA7" s="30">
        <f>IF(SUM(B7:Z7)&lt;&gt;0,AVERAGEIF(B7:Z7,"&lt;&gt;"""),"")</f>
        <v>111.05416666666667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24.498000000000001</v>
      </c>
      <c r="O12" s="52">
        <v>199.428</v>
      </c>
      <c r="P12" s="52">
        <v>114.13</v>
      </c>
      <c r="Q12" s="52">
        <v>0.90200000000000002</v>
      </c>
      <c r="R12" s="52"/>
      <c r="S12" s="52"/>
      <c r="T12" s="52"/>
      <c r="U12" s="52"/>
      <c r="V12" s="52"/>
      <c r="W12" s="52">
        <v>124.52199999999999</v>
      </c>
      <c r="X12" s="52">
        <v>80.914000000000001</v>
      </c>
      <c r="Y12" s="52">
        <v>29.484999999999999</v>
      </c>
      <c r="Z12" s="53"/>
      <c r="AA12" s="54">
        <f t="shared" si="0"/>
        <v>573.87900000000002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45.238</v>
      </c>
      <c r="O14" s="57">
        <v>81.663000000000011</v>
      </c>
      <c r="P14" s="57">
        <v>43.713999999999999</v>
      </c>
      <c r="Q14" s="57">
        <v>16.715</v>
      </c>
      <c r="R14" s="57">
        <v>9.6489999999999991</v>
      </c>
      <c r="S14" s="57">
        <v>8.2479999999999993</v>
      </c>
      <c r="T14" s="57">
        <v>6.4039999999999999</v>
      </c>
      <c r="U14" s="57">
        <v>11.045</v>
      </c>
      <c r="V14" s="57">
        <v>16.917999999999999</v>
      </c>
      <c r="W14" s="57">
        <v>7.9930000000000003</v>
      </c>
      <c r="X14" s="57">
        <v>6.1130000000000004</v>
      </c>
      <c r="Y14" s="57">
        <v>25.371000000000002</v>
      </c>
      <c r="Z14" s="58"/>
      <c r="AA14" s="59">
        <f t="shared" si="0"/>
        <v>279.07099999999997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69.736000000000004</v>
      </c>
      <c r="O16" s="62">
        <f t="shared" si="1"/>
        <v>281.09100000000001</v>
      </c>
      <c r="P16" s="62">
        <f t="shared" si="1"/>
        <v>157.84399999999999</v>
      </c>
      <c r="Q16" s="62">
        <f t="shared" si="1"/>
        <v>17.617000000000001</v>
      </c>
      <c r="R16" s="62">
        <f t="shared" si="1"/>
        <v>9.6489999999999991</v>
      </c>
      <c r="S16" s="62">
        <f t="shared" si="1"/>
        <v>8.2479999999999993</v>
      </c>
      <c r="T16" s="62">
        <f t="shared" si="1"/>
        <v>6.4039999999999999</v>
      </c>
      <c r="U16" s="62">
        <f t="shared" si="1"/>
        <v>11.045</v>
      </c>
      <c r="V16" s="62">
        <f t="shared" si="1"/>
        <v>16.917999999999999</v>
      </c>
      <c r="W16" s="62">
        <f t="shared" si="1"/>
        <v>132.51499999999999</v>
      </c>
      <c r="X16" s="62">
        <f t="shared" si="1"/>
        <v>87.027000000000001</v>
      </c>
      <c r="Y16" s="62">
        <f t="shared" si="1"/>
        <v>54.856000000000002</v>
      </c>
      <c r="Z16" s="63" t="str">
        <f t="shared" si="1"/>
        <v/>
      </c>
      <c r="AA16" s="64">
        <f>SUM(AA10:AA15)</f>
        <v>852.95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6.6929999999999996</v>
      </c>
      <c r="O20" s="77">
        <v>6.59</v>
      </c>
      <c r="P20" s="77">
        <v>6.2569999999999997</v>
      </c>
      <c r="Q20" s="77">
        <v>5.9649999999999999</v>
      </c>
      <c r="R20" s="77">
        <v>5.8789999999999996</v>
      </c>
      <c r="S20" s="77">
        <v>5.6509999999999998</v>
      </c>
      <c r="T20" s="77">
        <v>5.6470000000000002</v>
      </c>
      <c r="U20" s="77">
        <v>5.5659999999999998</v>
      </c>
      <c r="V20" s="77">
        <v>5.39</v>
      </c>
      <c r="W20" s="77">
        <v>5.0350000000000001</v>
      </c>
      <c r="X20" s="77">
        <v>4.8929999999999998</v>
      </c>
      <c r="Y20" s="77">
        <v>4.7640000000000002</v>
      </c>
      <c r="Z20" s="78"/>
      <c r="AA20" s="79">
        <f t="shared" si="2"/>
        <v>68.33</v>
      </c>
    </row>
    <row r="21" spans="1:27" ht="25.2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18.516000000000002</v>
      </c>
      <c r="O21" s="81">
        <v>28.141999999999999</v>
      </c>
      <c r="P21" s="81">
        <v>13.440999999999999</v>
      </c>
      <c r="Q21" s="81">
        <v>9.68</v>
      </c>
      <c r="R21" s="81">
        <v>9.8689999999999998</v>
      </c>
      <c r="S21" s="81">
        <v>11.595000000000001</v>
      </c>
      <c r="T21" s="81">
        <v>11.746</v>
      </c>
      <c r="U21" s="81">
        <v>11.351000000000001</v>
      </c>
      <c r="V21" s="81">
        <v>10.893000000000001</v>
      </c>
      <c r="W21" s="81">
        <v>9.36</v>
      </c>
      <c r="X21" s="81">
        <v>8.6359999999999992</v>
      </c>
      <c r="Y21" s="81">
        <v>7.2510000000000003</v>
      </c>
      <c r="Z21" s="78"/>
      <c r="AA21" s="79">
        <f t="shared" si="2"/>
        <v>150.47999999999999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25.209000000000003</v>
      </c>
      <c r="O25" s="88">
        <f t="shared" si="3"/>
        <v>34.731999999999999</v>
      </c>
      <c r="P25" s="88">
        <f t="shared" si="3"/>
        <v>19.698</v>
      </c>
      <c r="Q25" s="88">
        <f t="shared" si="3"/>
        <v>15.645</v>
      </c>
      <c r="R25" s="88">
        <f t="shared" si="3"/>
        <v>15.747999999999999</v>
      </c>
      <c r="S25" s="88">
        <f t="shared" si="3"/>
        <v>17.246000000000002</v>
      </c>
      <c r="T25" s="88">
        <f t="shared" si="3"/>
        <v>17.393000000000001</v>
      </c>
      <c r="U25" s="88">
        <f t="shared" si="3"/>
        <v>16.917000000000002</v>
      </c>
      <c r="V25" s="88">
        <f t="shared" si="3"/>
        <v>16.283000000000001</v>
      </c>
      <c r="W25" s="88">
        <f t="shared" si="3"/>
        <v>14.395</v>
      </c>
      <c r="X25" s="88">
        <f t="shared" si="3"/>
        <v>13.529</v>
      </c>
      <c r="Y25" s="88">
        <f t="shared" si="3"/>
        <v>12.015000000000001</v>
      </c>
      <c r="Z25" s="89" t="str">
        <f t="shared" si="3"/>
        <v/>
      </c>
      <c r="AA25" s="90">
        <f>SUM(AA19:AA24)</f>
        <v>218.81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94.944999999999993</v>
      </c>
      <c r="O29" s="77">
        <v>315.82299999999998</v>
      </c>
      <c r="P29" s="77">
        <v>177.542</v>
      </c>
      <c r="Q29" s="77">
        <v>33.262</v>
      </c>
      <c r="R29" s="77">
        <v>25.396999999999998</v>
      </c>
      <c r="S29" s="77">
        <v>25.494</v>
      </c>
      <c r="T29" s="77">
        <v>23.797000000000001</v>
      </c>
      <c r="U29" s="77">
        <v>27.962</v>
      </c>
      <c r="V29" s="77">
        <v>33.201000000000001</v>
      </c>
      <c r="W29" s="77">
        <v>146.91</v>
      </c>
      <c r="X29" s="77">
        <v>100.556</v>
      </c>
      <c r="Y29" s="77">
        <v>66.870999999999995</v>
      </c>
      <c r="Z29" s="78"/>
      <c r="AA29" s="79">
        <f>SUM(B29:Z29)</f>
        <v>1071.76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94.944999999999993</v>
      </c>
      <c r="O31" s="62">
        <f t="shared" si="4"/>
        <v>315.82299999999998</v>
      </c>
      <c r="P31" s="62">
        <f t="shared" si="4"/>
        <v>177.542</v>
      </c>
      <c r="Q31" s="62">
        <f t="shared" si="4"/>
        <v>33.262</v>
      </c>
      <c r="R31" s="62">
        <f t="shared" si="4"/>
        <v>25.396999999999998</v>
      </c>
      <c r="S31" s="62">
        <f t="shared" si="4"/>
        <v>25.494</v>
      </c>
      <c r="T31" s="62">
        <f t="shared" si="4"/>
        <v>23.797000000000001</v>
      </c>
      <c r="U31" s="62">
        <f t="shared" si="4"/>
        <v>27.962</v>
      </c>
      <c r="V31" s="62">
        <f t="shared" si="4"/>
        <v>33.201000000000001</v>
      </c>
      <c r="W31" s="62">
        <f t="shared" si="4"/>
        <v>146.91</v>
      </c>
      <c r="X31" s="62">
        <f t="shared" si="4"/>
        <v>100.556</v>
      </c>
      <c r="Y31" s="62">
        <f t="shared" si="4"/>
        <v>66.870999999999995</v>
      </c>
      <c r="Z31" s="63" t="str">
        <f t="shared" si="4"/>
        <v/>
      </c>
      <c r="AA31" s="64">
        <f>SUM(AA28:AA30)</f>
        <v>1071.76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22.4</v>
      </c>
      <c r="S38" s="99">
        <v>1.6</v>
      </c>
      <c r="T38" s="99"/>
      <c r="U38" s="99"/>
      <c r="V38" s="99"/>
      <c r="W38" s="99"/>
      <c r="X38" s="99"/>
      <c r="Y38" s="99"/>
      <c r="Z38" s="100"/>
      <c r="AA38" s="79">
        <f t="shared" si="5"/>
        <v>24</v>
      </c>
    </row>
    <row r="39" spans="1:27" ht="30" customHeight="1" thickBot="1" x14ac:dyDescent="0.3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22.4</v>
      </c>
      <c r="S39" s="88">
        <f t="shared" si="6"/>
        <v>1.6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24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22.4</v>
      </c>
      <c r="S46" s="99">
        <v>1.6</v>
      </c>
      <c r="T46" s="99"/>
      <c r="U46" s="99"/>
      <c r="V46" s="99"/>
      <c r="W46" s="99"/>
      <c r="X46" s="99"/>
      <c r="Y46" s="99"/>
      <c r="Z46" s="100"/>
      <c r="AA46" s="79">
        <f t="shared" si="7"/>
        <v>24</v>
      </c>
    </row>
    <row r="47" spans="1:27" ht="25.2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22.4</v>
      </c>
      <c r="S48" s="88">
        <f t="shared" si="8"/>
        <v>1.6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24</v>
      </c>
    </row>
    <row r="49" spans="1:27" ht="16.2" customHeight="1" thickBot="1" x14ac:dyDescent="0.3"/>
    <row r="50" spans="1:27" ht="30" customHeight="1" thickBot="1" x14ac:dyDescent="0.3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94.945000000000007</v>
      </c>
      <c r="O51" s="88">
        <f t="shared" si="10"/>
        <v>315.82299999999998</v>
      </c>
      <c r="P51" s="88">
        <f t="shared" si="10"/>
        <v>177.542</v>
      </c>
      <c r="Q51" s="88">
        <f t="shared" si="10"/>
        <v>33.262</v>
      </c>
      <c r="R51" s="88">
        <f t="shared" si="10"/>
        <v>47.796999999999997</v>
      </c>
      <c r="S51" s="88">
        <f t="shared" si="10"/>
        <v>27.094000000000001</v>
      </c>
      <c r="T51" s="88">
        <f t="shared" si="10"/>
        <v>23.797000000000001</v>
      </c>
      <c r="U51" s="88">
        <f t="shared" si="10"/>
        <v>27.962000000000003</v>
      </c>
      <c r="V51" s="88">
        <f t="shared" si="10"/>
        <v>33.201000000000001</v>
      </c>
      <c r="W51" s="88">
        <f t="shared" si="10"/>
        <v>146.91</v>
      </c>
      <c r="X51" s="88">
        <f t="shared" si="10"/>
        <v>100.556</v>
      </c>
      <c r="Y51" s="88">
        <f t="shared" si="10"/>
        <v>66.871000000000009</v>
      </c>
      <c r="Z51" s="89" t="str">
        <f t="shared" si="10"/>
        <v/>
      </c>
      <c r="AA51" s="104">
        <f>SUM(B51:Z51)</f>
        <v>1095.76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5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45299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94.945000000000007</v>
      </c>
      <c r="O4" s="18">
        <v>315.86799999999999</v>
      </c>
      <c r="P4" s="18">
        <v>177.54199999999997</v>
      </c>
      <c r="Q4" s="18">
        <v>33.262</v>
      </c>
      <c r="R4" s="18">
        <v>47.818999999999988</v>
      </c>
      <c r="S4" s="18">
        <v>27.102</v>
      </c>
      <c r="T4" s="18">
        <v>23.797000000000001</v>
      </c>
      <c r="U4" s="18">
        <v>27.936</v>
      </c>
      <c r="V4" s="18">
        <v>33.227000000000004</v>
      </c>
      <c r="W4" s="18">
        <v>146.91000000000003</v>
      </c>
      <c r="X4" s="18">
        <v>100.556</v>
      </c>
      <c r="Y4" s="18">
        <v>66.903999999999996</v>
      </c>
      <c r="Z4" s="19"/>
      <c r="AA4" s="20">
        <f>SUM(B4:Z4)</f>
        <v>1095.8679999999999</v>
      </c>
    </row>
    <row r="5" spans="1:27" ht="25.2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2" customHeight="1" x14ac:dyDescent="0.25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96.25</v>
      </c>
      <c r="O7" s="28">
        <v>106.3</v>
      </c>
      <c r="P7" s="28">
        <v>101.34</v>
      </c>
      <c r="Q7" s="28">
        <v>109.79</v>
      </c>
      <c r="R7" s="28">
        <v>119</v>
      </c>
      <c r="S7" s="28">
        <v>130.1</v>
      </c>
      <c r="T7" s="28">
        <v>129.27000000000001</v>
      </c>
      <c r="U7" s="28">
        <v>136.29</v>
      </c>
      <c r="V7" s="28">
        <v>115</v>
      </c>
      <c r="W7" s="28">
        <v>97.79</v>
      </c>
      <c r="X7" s="28">
        <v>96.82</v>
      </c>
      <c r="Y7" s="28">
        <v>94.7</v>
      </c>
      <c r="Z7" s="29"/>
      <c r="AA7" s="30">
        <f>IF(SUM(B7:Z7)&lt;&gt;0,AVERAGEIF(B7:Z7,"&lt;&gt;"""),"")</f>
        <v>111.05416666666667</v>
      </c>
    </row>
    <row r="8" spans="1:27" ht="25.2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2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2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2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2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2" customHeight="1" x14ac:dyDescent="0.25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21.94</v>
      </c>
      <c r="R14" s="57">
        <v>32.850999999999999</v>
      </c>
      <c r="S14" s="57">
        <v>24.369</v>
      </c>
      <c r="T14" s="57">
        <v>16.402000000000001</v>
      </c>
      <c r="U14" s="57"/>
      <c r="V14" s="57">
        <v>1.39</v>
      </c>
      <c r="W14" s="57">
        <v>8.0990000000000002</v>
      </c>
      <c r="X14" s="57">
        <v>4.3040000000000003</v>
      </c>
      <c r="Y14" s="57"/>
      <c r="Z14" s="58"/>
      <c r="AA14" s="59">
        <f t="shared" si="0"/>
        <v>109.355</v>
      </c>
    </row>
    <row r="15" spans="1:27" ht="25.2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21.94</v>
      </c>
      <c r="R16" s="62">
        <f t="shared" si="1"/>
        <v>32.850999999999999</v>
      </c>
      <c r="S16" s="62">
        <f t="shared" si="1"/>
        <v>24.369</v>
      </c>
      <c r="T16" s="62">
        <f t="shared" si="1"/>
        <v>16.402000000000001</v>
      </c>
      <c r="U16" s="62">
        <f t="shared" si="1"/>
        <v>0</v>
      </c>
      <c r="V16" s="62">
        <f t="shared" si="1"/>
        <v>1.39</v>
      </c>
      <c r="W16" s="62">
        <f t="shared" si="1"/>
        <v>8.0990000000000002</v>
      </c>
      <c r="X16" s="62">
        <f t="shared" si="1"/>
        <v>4.3040000000000003</v>
      </c>
      <c r="Y16" s="62">
        <f t="shared" si="1"/>
        <v>0</v>
      </c>
      <c r="Z16" s="63" t="str">
        <f t="shared" si="1"/>
        <v/>
      </c>
      <c r="AA16" s="64">
        <f>SUM(AA10:AA15)</f>
        <v>109.355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2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2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85.164000000000001</v>
      </c>
      <c r="O20" s="77">
        <v>101.48099999999999</v>
      </c>
      <c r="P20" s="77">
        <v>93.763999999999996</v>
      </c>
      <c r="Q20" s="77"/>
      <c r="R20" s="77">
        <v>2.657</v>
      </c>
      <c r="S20" s="77"/>
      <c r="T20" s="77">
        <v>0.23</v>
      </c>
      <c r="U20" s="77"/>
      <c r="V20" s="77"/>
      <c r="W20" s="77">
        <v>117.28800000000001</v>
      </c>
      <c r="X20" s="77">
        <v>4.4269999999999996</v>
      </c>
      <c r="Y20" s="77"/>
      <c r="Z20" s="78"/>
      <c r="AA20" s="79">
        <f t="shared" si="2"/>
        <v>405.01100000000002</v>
      </c>
    </row>
    <row r="21" spans="1:27" ht="25.2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9.7810000000000006</v>
      </c>
      <c r="O21" s="81">
        <v>0.28699999999999998</v>
      </c>
      <c r="P21" s="81">
        <v>3.1779999999999999</v>
      </c>
      <c r="Q21" s="81">
        <v>11.321999999999999</v>
      </c>
      <c r="R21" s="81">
        <v>12.311</v>
      </c>
      <c r="S21" s="81">
        <v>2.7329999999999997</v>
      </c>
      <c r="T21" s="81">
        <v>7.1649999999999991</v>
      </c>
      <c r="U21" s="81">
        <v>1.236</v>
      </c>
      <c r="V21" s="81">
        <v>12.037000000000001</v>
      </c>
      <c r="W21" s="81">
        <v>21.523</v>
      </c>
      <c r="X21" s="81">
        <v>12.225</v>
      </c>
      <c r="Y21" s="81">
        <v>21.303999999999998</v>
      </c>
      <c r="Z21" s="78"/>
      <c r="AA21" s="79">
        <f t="shared" si="2"/>
        <v>115.10199999999999</v>
      </c>
    </row>
    <row r="22" spans="1:27" ht="25.2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2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2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94.945000000000007</v>
      </c>
      <c r="O25" s="88">
        <f t="shared" si="3"/>
        <v>101.768</v>
      </c>
      <c r="P25" s="88">
        <f t="shared" si="3"/>
        <v>96.941999999999993</v>
      </c>
      <c r="Q25" s="88">
        <f t="shared" si="3"/>
        <v>11.321999999999999</v>
      </c>
      <c r="R25" s="88">
        <f t="shared" si="3"/>
        <v>14.968</v>
      </c>
      <c r="S25" s="88">
        <f t="shared" si="3"/>
        <v>2.7329999999999997</v>
      </c>
      <c r="T25" s="88">
        <f t="shared" si="3"/>
        <v>7.3949999999999996</v>
      </c>
      <c r="U25" s="88">
        <f t="shared" si="3"/>
        <v>1.236</v>
      </c>
      <c r="V25" s="88">
        <f t="shared" si="3"/>
        <v>12.037000000000001</v>
      </c>
      <c r="W25" s="88">
        <f t="shared" si="3"/>
        <v>138.81100000000001</v>
      </c>
      <c r="X25" s="88">
        <f t="shared" si="3"/>
        <v>16.652000000000001</v>
      </c>
      <c r="Y25" s="88">
        <f t="shared" si="3"/>
        <v>21.303999999999998</v>
      </c>
      <c r="Z25" s="89">
        <f t="shared" si="3"/>
        <v>0</v>
      </c>
      <c r="AA25" s="90">
        <f t="shared" si="3"/>
        <v>520.11300000000006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2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2" customHeight="1" x14ac:dyDescent="0.25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94.944999999999993</v>
      </c>
      <c r="O29" s="77">
        <v>101.768</v>
      </c>
      <c r="P29" s="77">
        <v>96.941999999999993</v>
      </c>
      <c r="Q29" s="77">
        <v>33.262</v>
      </c>
      <c r="R29" s="77">
        <v>47.819000000000003</v>
      </c>
      <c r="S29" s="77">
        <v>27.102</v>
      </c>
      <c r="T29" s="77">
        <v>23.797000000000001</v>
      </c>
      <c r="U29" s="77">
        <v>1.236</v>
      </c>
      <c r="V29" s="77">
        <v>13.427</v>
      </c>
      <c r="W29" s="77">
        <v>146.91</v>
      </c>
      <c r="X29" s="77">
        <v>20.956</v>
      </c>
      <c r="Y29" s="77">
        <v>21.303999999999998</v>
      </c>
      <c r="Z29" s="78"/>
      <c r="AA29" s="79">
        <f>SUM(B29:Z29)</f>
        <v>629.46799999999996</v>
      </c>
    </row>
    <row r="30" spans="1:27" ht="25.2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94.944999999999993</v>
      </c>
      <c r="O31" s="62">
        <f t="shared" si="4"/>
        <v>101.768</v>
      </c>
      <c r="P31" s="62">
        <f t="shared" si="4"/>
        <v>96.941999999999993</v>
      </c>
      <c r="Q31" s="62">
        <f t="shared" si="4"/>
        <v>33.262</v>
      </c>
      <c r="R31" s="62">
        <f t="shared" si="4"/>
        <v>47.819000000000003</v>
      </c>
      <c r="S31" s="62">
        <f t="shared" si="4"/>
        <v>27.102</v>
      </c>
      <c r="T31" s="62">
        <f t="shared" si="4"/>
        <v>23.797000000000001</v>
      </c>
      <c r="U31" s="62">
        <f t="shared" si="4"/>
        <v>1.236</v>
      </c>
      <c r="V31" s="62">
        <f t="shared" si="4"/>
        <v>13.427</v>
      </c>
      <c r="W31" s="62">
        <f t="shared" si="4"/>
        <v>146.91</v>
      </c>
      <c r="X31" s="62">
        <f t="shared" si="4"/>
        <v>20.956</v>
      </c>
      <c r="Y31" s="62">
        <f t="shared" si="4"/>
        <v>21.303999999999998</v>
      </c>
      <c r="Z31" s="63">
        <f t="shared" si="4"/>
        <v>0</v>
      </c>
      <c r="AA31" s="64">
        <f t="shared" si="4"/>
        <v>629.46799999999996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2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2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2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2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2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214.1</v>
      </c>
      <c r="P38" s="99">
        <v>80.599999999999994</v>
      </c>
      <c r="Q38" s="99"/>
      <c r="R38" s="99"/>
      <c r="S38" s="99"/>
      <c r="T38" s="99"/>
      <c r="U38" s="99">
        <v>26.7</v>
      </c>
      <c r="V38" s="99">
        <v>19.8</v>
      </c>
      <c r="W38" s="99"/>
      <c r="X38" s="99">
        <v>79.599999999999994</v>
      </c>
      <c r="Y38" s="99">
        <v>45.6</v>
      </c>
      <c r="Z38" s="100"/>
      <c r="AA38" s="79">
        <f t="shared" si="5"/>
        <v>466.4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214.1</v>
      </c>
      <c r="P39" s="88">
        <f t="shared" si="6"/>
        <v>80.599999999999994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26.7</v>
      </c>
      <c r="V39" s="88">
        <f t="shared" si="6"/>
        <v>19.8</v>
      </c>
      <c r="W39" s="88">
        <f t="shared" si="6"/>
        <v>0</v>
      </c>
      <c r="X39" s="88">
        <f t="shared" si="6"/>
        <v>79.599999999999994</v>
      </c>
      <c r="Y39" s="88">
        <f t="shared" si="6"/>
        <v>45.6</v>
      </c>
      <c r="Z39" s="89">
        <f t="shared" si="6"/>
        <v>0</v>
      </c>
      <c r="AA39" s="90">
        <f t="shared" si="5"/>
        <v>466.4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2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2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2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2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2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214.1</v>
      </c>
      <c r="P46" s="99">
        <v>80.599999999999994</v>
      </c>
      <c r="Q46" s="99"/>
      <c r="R46" s="99"/>
      <c r="S46" s="99"/>
      <c r="T46" s="99"/>
      <c r="U46" s="99">
        <v>26.7</v>
      </c>
      <c r="V46" s="99">
        <v>19.8</v>
      </c>
      <c r="W46" s="99"/>
      <c r="X46" s="99">
        <v>79.599999999999994</v>
      </c>
      <c r="Y46" s="99">
        <v>45.6</v>
      </c>
      <c r="Z46" s="100"/>
      <c r="AA46" s="79">
        <f t="shared" si="7"/>
        <v>466.4</v>
      </c>
    </row>
    <row r="47" spans="1:27" ht="25.2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214.1</v>
      </c>
      <c r="P48" s="88">
        <f t="shared" si="8"/>
        <v>80.599999999999994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26.7</v>
      </c>
      <c r="V48" s="88">
        <f t="shared" si="8"/>
        <v>19.8</v>
      </c>
      <c r="W48" s="88">
        <f t="shared" si="8"/>
        <v>0</v>
      </c>
      <c r="X48" s="88">
        <f t="shared" si="8"/>
        <v>79.599999999999994</v>
      </c>
      <c r="Y48" s="88">
        <f t="shared" si="8"/>
        <v>45.6</v>
      </c>
      <c r="Z48" s="89">
        <f t="shared" si="8"/>
        <v>0</v>
      </c>
      <c r="AA48" s="90">
        <f t="shared" si="7"/>
        <v>466.4</v>
      </c>
    </row>
    <row r="49" spans="1:27" ht="16.2" customHeight="1" thickBot="1" x14ac:dyDescent="0.3"/>
    <row r="50" spans="1:27" ht="30" customHeight="1" thickBot="1" x14ac:dyDescent="0.3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2" customHeight="1" thickBot="1" x14ac:dyDescent="0.3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94.945000000000007</v>
      </c>
      <c r="O51" s="88">
        <f t="shared" si="10"/>
        <v>315.86799999999999</v>
      </c>
      <c r="P51" s="88">
        <f t="shared" si="10"/>
        <v>177.54199999999997</v>
      </c>
      <c r="Q51" s="88">
        <f t="shared" si="10"/>
        <v>33.262</v>
      </c>
      <c r="R51" s="88">
        <f t="shared" si="10"/>
        <v>47.819000000000003</v>
      </c>
      <c r="S51" s="88">
        <f t="shared" si="10"/>
        <v>27.102</v>
      </c>
      <c r="T51" s="88">
        <f t="shared" si="10"/>
        <v>23.797000000000001</v>
      </c>
      <c r="U51" s="88">
        <f t="shared" si="10"/>
        <v>27.936</v>
      </c>
      <c r="V51" s="88">
        <f t="shared" si="10"/>
        <v>33.227000000000004</v>
      </c>
      <c r="W51" s="88">
        <f t="shared" si="10"/>
        <v>146.91</v>
      </c>
      <c r="X51" s="88">
        <f t="shared" si="10"/>
        <v>100.556</v>
      </c>
      <c r="Y51" s="88">
        <f t="shared" si="10"/>
        <v>66.903999999999996</v>
      </c>
      <c r="Z51" s="89">
        <f t="shared" si="10"/>
        <v>0</v>
      </c>
      <c r="AA51" s="104">
        <f>SUM(B51:Z51)</f>
        <v>1095.8679999999999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33203125" defaultRowHeight="13.8" x14ac:dyDescent="0.25"/>
  <cols>
    <col min="1" max="1" width="42.3320312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33203125" style="5"/>
  </cols>
  <sheetData>
    <row r="1" spans="1:27" ht="40.200000000000003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45299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2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214.1</v>
      </c>
      <c r="P4" s="18">
        <v>80.599999999999994</v>
      </c>
      <c r="Q4" s="18"/>
      <c r="R4" s="18">
        <v>-22.4</v>
      </c>
      <c r="S4" s="18">
        <v>-1.6</v>
      </c>
      <c r="T4" s="18"/>
      <c r="U4" s="18">
        <v>26.7</v>
      </c>
      <c r="V4" s="18">
        <v>19.8</v>
      </c>
      <c r="W4" s="18"/>
      <c r="X4" s="18">
        <v>79.599999999999994</v>
      </c>
      <c r="Y4" s="18">
        <v>45.6</v>
      </c>
      <c r="Z4" s="19"/>
      <c r="AA4" s="111">
        <f>SUM(B4:Z4)</f>
        <v>442.4</v>
      </c>
    </row>
    <row r="5" spans="1:27" ht="25.2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2" customHeight="1" x14ac:dyDescent="0.25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96.25</v>
      </c>
      <c r="O7" s="117">
        <v>106.3</v>
      </c>
      <c r="P7" s="117">
        <v>101.34</v>
      </c>
      <c r="Q7" s="117">
        <v>109.79</v>
      </c>
      <c r="R7" s="117">
        <v>119</v>
      </c>
      <c r="S7" s="117">
        <v>130.1</v>
      </c>
      <c r="T7" s="117">
        <v>129.27000000000001</v>
      </c>
      <c r="U7" s="117">
        <v>136.29</v>
      </c>
      <c r="V7" s="117">
        <v>115</v>
      </c>
      <c r="W7" s="117">
        <v>97.79</v>
      </c>
      <c r="X7" s="117">
        <v>96.82</v>
      </c>
      <c r="Y7" s="117">
        <v>94.7</v>
      </c>
      <c r="Z7" s="118"/>
      <c r="AA7" s="119">
        <f>IF(SUM(B7:Z7)&lt;&gt;0,AVERAGEIF(B7:Z7,"&lt;&gt;"""),"")</f>
        <v>111.05416666666667</v>
      </c>
    </row>
    <row r="8" spans="1:27" ht="25.2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2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2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2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2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2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22.4</v>
      </c>
      <c r="S15" s="133">
        <v>1.6</v>
      </c>
      <c r="T15" s="133"/>
      <c r="U15" s="133"/>
      <c r="V15" s="133"/>
      <c r="W15" s="133"/>
      <c r="X15" s="133"/>
      <c r="Y15" s="133"/>
      <c r="Z15" s="131"/>
      <c r="AA15" s="132">
        <f t="shared" si="0"/>
        <v>24</v>
      </c>
    </row>
    <row r="16" spans="1:27" ht="30" customHeight="1" thickBot="1" x14ac:dyDescent="0.3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22.4</v>
      </c>
      <c r="S16" s="135">
        <f t="shared" si="1"/>
        <v>1.6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24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2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2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2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2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2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214.1</v>
      </c>
      <c r="P23" s="133">
        <v>80.599999999999994</v>
      </c>
      <c r="Q23" s="133"/>
      <c r="R23" s="133"/>
      <c r="S23" s="133"/>
      <c r="T23" s="133"/>
      <c r="U23" s="133">
        <v>26.7</v>
      </c>
      <c r="V23" s="133">
        <v>19.8</v>
      </c>
      <c r="W23" s="133"/>
      <c r="X23" s="133">
        <v>79.599999999999994</v>
      </c>
      <c r="Y23" s="133">
        <v>45.6</v>
      </c>
      <c r="Z23" s="131"/>
      <c r="AA23" s="132">
        <f t="shared" si="2"/>
        <v>466.4</v>
      </c>
    </row>
    <row r="24" spans="1:27" ht="30" customHeight="1" thickBot="1" x14ac:dyDescent="0.3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214.1</v>
      </c>
      <c r="P24" s="135">
        <f t="shared" si="3"/>
        <v>80.599999999999994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26.7</v>
      </c>
      <c r="V24" s="135">
        <f t="shared" si="3"/>
        <v>19.8</v>
      </c>
      <c r="W24" s="135">
        <f t="shared" si="3"/>
        <v>0</v>
      </c>
      <c r="X24" s="135">
        <f t="shared" si="3"/>
        <v>79.599999999999994</v>
      </c>
      <c r="Y24" s="135">
        <f t="shared" si="3"/>
        <v>45.6</v>
      </c>
      <c r="Z24" s="136" t="str">
        <f t="shared" si="3"/>
        <v/>
      </c>
      <c r="AA24" s="90">
        <f t="shared" si="2"/>
        <v>466.4</v>
      </c>
    </row>
    <row r="25" spans="1:27" ht="16.2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2024-01-08T09:27:42Z</dcterms:created>
  <dcterms:modified xsi:type="dcterms:W3CDTF">2024-01-08T09:27:43Z</dcterms:modified>
</cp:coreProperties>
</file>