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<sst xmlns="http://schemas.openxmlformats.org/spreadsheetml/2006/main" count="117" uniqueCount="53">
  <si>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07/01/2024 11:18:22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</si>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</sst>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63-46EB-9684-557C298E119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63-46EB-9684-557C298E119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69.150000000000006</c:v>
                </c:pt>
                <c:pt idx="13">
                  <c:v>79.05</c:v>
                </c:pt>
                <c:pt idx="14">
                  <c:v>21.7</c:v>
                </c:pt>
                <c:pt idx="15">
                  <c:v>55.537000000000006</c:v>
                </c:pt>
                <c:pt idx="16">
                  <c:v>49.176000000000002</c:v>
                </c:pt>
                <c:pt idx="21">
                  <c:v>49.54</c:v>
                </c:pt>
                <c:pt idx="22">
                  <c:v>79.381</c:v>
                </c:pt>
                <c:pt idx="23">
                  <c:v>25.855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3-46EB-9684-557C298E119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3-46EB-9684-557C298E119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19.658000000000001</c:v>
                </c:pt>
                <c:pt idx="13">
                  <c:v>13.987</c:v>
                </c:pt>
                <c:pt idx="14">
                  <c:v>14.245999999999999</c:v>
                </c:pt>
                <c:pt idx="15">
                  <c:v>9.8930000000000007</c:v>
                </c:pt>
                <c:pt idx="16">
                  <c:v>26.943000000000001</c:v>
                </c:pt>
                <c:pt idx="17">
                  <c:v>42.511000000000003</c:v>
                </c:pt>
                <c:pt idx="18">
                  <c:v>42.408000000000001</c:v>
                </c:pt>
                <c:pt idx="19">
                  <c:v>44.408999999999999</c:v>
                </c:pt>
                <c:pt idx="20">
                  <c:v>45.055</c:v>
                </c:pt>
                <c:pt idx="21">
                  <c:v>34.692</c:v>
                </c:pt>
                <c:pt idx="22">
                  <c:v>14.959</c:v>
                </c:pt>
                <c:pt idx="23">
                  <c:v>20.893999999999998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63-46EB-9684-557C298E119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63-46EB-9684-557C298E119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63-46EB-9684-557C298E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88.807999999999993</c:v>
                </c:pt>
                <c:pt idx="13">
                  <c:v>111.90300000000001</c:v>
                </c:pt>
                <c:pt idx="14">
                  <c:v>64.268000000000001</c:v>
                </c:pt>
                <c:pt idx="15">
                  <c:v>67.814000000000007</c:v>
                </c:pt>
                <c:pt idx="16">
                  <c:v>76.12</c:v>
                </c:pt>
                <c:pt idx="17">
                  <c:v>45.555</c:v>
                </c:pt>
                <c:pt idx="18">
                  <c:v>42.408000000000001</c:v>
                </c:pt>
                <c:pt idx="19">
                  <c:v>44.409000000000006</c:v>
                </c:pt>
                <c:pt idx="20">
                  <c:v>45.054999999999993</c:v>
                </c:pt>
                <c:pt idx="21">
                  <c:v>84.231999999999999</c:v>
                </c:pt>
                <c:pt idx="22">
                  <c:v>94.339999999999989</c:v>
                </c:pt>
                <c:pt idx="23">
                  <c:v>46.748999999999995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63-46EB-9684-557C298E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88.66</c:v>
                </c:pt>
                <c:pt idx="13">
                  <c:v>84.81</c:v>
                </c:pt>
                <c:pt idx="14">
                  <c:v>84.34</c:v>
                </c:pt>
                <c:pt idx="15">
                  <c:v>88.01</c:v>
                </c:pt>
                <c:pt idx="16">
                  <c:v>95.92</c:v>
                </c:pt>
                <c:pt idx="17">
                  <c:v>109.1</c:v>
                </c:pt>
                <c:pt idx="18">
                  <c:v>112.22</c:v>
                </c:pt>
                <c:pt idx="19">
                  <c:v>108.54</c:v>
                </c:pt>
                <c:pt idx="20">
                  <c:v>107.77</c:v>
                </c:pt>
                <c:pt idx="21">
                  <c:v>95.31</c:v>
                </c:pt>
                <c:pt idx="22">
                  <c:v>91.01</c:v>
                </c:pt>
                <c:pt idx="23">
                  <c:v>85.86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63-46EB-9684-557C298E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88.808000000000007</v>
      </c>
      <c r="O4" s="18">
        <v>111.90299999999996</v>
      </c>
      <c r="P4" s="18">
        <v>64.268000000000001</v>
      </c>
      <c r="Q4" s="18">
        <v>67.814000000000007</v>
      </c>
      <c r="R4" s="18">
        <v>76.12</v>
      </c>
      <c r="S4" s="18">
        <v>45.555</v>
      </c>
      <c r="T4" s="18">
        <v>42.408000000000001</v>
      </c>
      <c r="U4" s="18">
        <v>44.408999999999999</v>
      </c>
      <c r="V4" s="18">
        <v>45.055</v>
      </c>
      <c r="W4" s="18">
        <v>84.231999999999999</v>
      </c>
      <c r="X4" s="18">
        <v>94.34</v>
      </c>
      <c r="Y4" s="18">
        <v>46.749000000000002</v>
      </c>
      <c r="Z4" s="19"/>
      <c r="AA4" s="20">
        <f>SUM(B4:Z4)</f>
        <v>811.66099999999994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88.66</v>
      </c>
      <c r="O7" s="28">
        <v>84.81</v>
      </c>
      <c r="P7" s="28">
        <v>84.34</v>
      </c>
      <c r="Q7" s="28">
        <v>88.01</v>
      </c>
      <c r="R7" s="28">
        <v>95.92</v>
      </c>
      <c r="S7" s="28">
        <v>109.1</v>
      </c>
      <c r="T7" s="28">
        <v>112.22</v>
      </c>
      <c r="U7" s="28">
        <v>108.54</v>
      </c>
      <c r="V7" s="28">
        <v>107.77</v>
      </c>
      <c r="W7" s="28">
        <v>95.31</v>
      </c>
      <c r="X7" s="28">
        <v>91.01</v>
      </c>
      <c r="Y7" s="28">
        <v>85.86</v>
      </c>
      <c r="Z7" s="29"/>
      <c r="AA7" s="30">
        <f>IF(SUM(B7:Z7)&lt;&gt;0,AVERAGEIF(B7:Z7,"&lt;&gt;"""),"")</f>
        <v>95.962499999999991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69.150000000000006</v>
      </c>
      <c r="O12" s="52">
        <v>79.05</v>
      </c>
      <c r="P12" s="52">
        <v>21.7</v>
      </c>
      <c r="Q12" s="52">
        <v>55.537000000000006</v>
      </c>
      <c r="R12" s="52">
        <v>49.176000000000002</v>
      </c>
      <c r="S12" s="52"/>
      <c r="T12" s="52"/>
      <c r="U12" s="52"/>
      <c r="V12" s="52"/>
      <c r="W12" s="52">
        <v>49.54</v>
      </c>
      <c r="X12" s="52">
        <v>79.381</v>
      </c>
      <c r="Y12" s="52">
        <v>25.855</v>
      </c>
      <c r="Z12" s="53"/>
      <c r="AA12" s="54">
        <f t="shared" si="0"/>
        <v>429.38900000000001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19.658000000000001</v>
      </c>
      <c r="O14" s="57">
        <v>13.987</v>
      </c>
      <c r="P14" s="57">
        <v>14.245999999999999</v>
      </c>
      <c r="Q14" s="57">
        <v>9.8930000000000007</v>
      </c>
      <c r="R14" s="57">
        <v>26.943000000000001</v>
      </c>
      <c r="S14" s="57">
        <v>42.511000000000003</v>
      </c>
      <c r="T14" s="57">
        <v>42.408000000000001</v>
      </c>
      <c r="U14" s="57">
        <v>44.408999999999999</v>
      </c>
      <c r="V14" s="57">
        <v>45.055</v>
      </c>
      <c r="W14" s="57">
        <v>34.692</v>
      </c>
      <c r="X14" s="57">
        <v>14.959</v>
      </c>
      <c r="Y14" s="57">
        <v>20.893999999999998</v>
      </c>
      <c r="Z14" s="58"/>
      <c r="AA14" s="59">
        <f t="shared" si="0"/>
        <v>329.65500000000003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88.808000000000007</v>
      </c>
      <c r="O16" s="62">
        <f t="shared" si="1"/>
        <v>93.036999999999992</v>
      </c>
      <c r="P16" s="62">
        <f t="shared" si="1"/>
        <v>35.945999999999998</v>
      </c>
      <c r="Q16" s="62">
        <f t="shared" si="1"/>
        <v>65.430000000000007</v>
      </c>
      <c r="R16" s="62">
        <f t="shared" si="1"/>
        <v>76.119</v>
      </c>
      <c r="S16" s="62">
        <f t="shared" si="1"/>
        <v>42.511000000000003</v>
      </c>
      <c r="T16" s="62">
        <f t="shared" si="1"/>
        <v>42.408000000000001</v>
      </c>
      <c r="U16" s="62">
        <f t="shared" si="1"/>
        <v>44.408999999999999</v>
      </c>
      <c r="V16" s="62">
        <f t="shared" si="1"/>
        <v>45.055</v>
      </c>
      <c r="W16" s="62">
        <f t="shared" si="1"/>
        <v>84.231999999999999</v>
      </c>
      <c r="X16" s="62">
        <f t="shared" si="1"/>
        <v>94.34</v>
      </c>
      <c r="Y16" s="62">
        <f t="shared" si="1"/>
        <v>46.748999999999995</v>
      </c>
      <c r="Z16" s="63" t="str">
        <f t="shared" si="1"/>
        <v/>
      </c>
      <c r="AA16" s="64">
        <f>SUM(AA10:AA15)</f>
        <v>759.0440000000001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4.6769999999999996</v>
      </c>
      <c r="P20" s="77">
        <v>5.3049999999999997</v>
      </c>
      <c r="Q20" s="77">
        <v>0.878</v>
      </c>
      <c r="R20" s="77"/>
      <c r="S20" s="77">
        <v>3.0059999999999998</v>
      </c>
      <c r="T20" s="77"/>
      <c r="U20" s="77"/>
      <c r="V20" s="77"/>
      <c r="W20" s="77"/>
      <c r="X20" s="77"/>
      <c r="Y20" s="77"/>
      <c r="Z20" s="78"/>
      <c r="AA20" s="79">
        <f t="shared" si="2"/>
        <v>13.866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14.189</v>
      </c>
      <c r="P21" s="81">
        <v>23.016999999999999</v>
      </c>
      <c r="Q21" s="81">
        <v>1.506</v>
      </c>
      <c r="R21" s="81">
        <v>1E-3</v>
      </c>
      <c r="S21" s="81">
        <v>3.7999999999999999E-2</v>
      </c>
      <c r="T21" s="81"/>
      <c r="U21" s="81"/>
      <c r="V21" s="81"/>
      <c r="W21" s="81"/>
      <c r="X21" s="81"/>
      <c r="Y21" s="81"/>
      <c r="Z21" s="78"/>
      <c r="AA21" s="79">
        <f t="shared" si="2"/>
        <v>38.750999999999998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18.866</v>
      </c>
      <c r="P25" s="88">
        <f t="shared" si="3"/>
        <v>28.321999999999999</v>
      </c>
      <c r="Q25" s="88">
        <f t="shared" si="3"/>
        <v>2.3839999999999999</v>
      </c>
      <c r="R25" s="88">
        <f t="shared" si="3"/>
        <v>1E-3</v>
      </c>
      <c r="S25" s="88">
        <f t="shared" si="3"/>
        <v>3.0439999999999996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52.616999999999997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88.808000000000007</v>
      </c>
      <c r="O29" s="77">
        <v>111.90300000000001</v>
      </c>
      <c r="P29" s="77">
        <v>64.268000000000001</v>
      </c>
      <c r="Q29" s="77">
        <v>67.813999999999993</v>
      </c>
      <c r="R29" s="77">
        <v>76.12</v>
      </c>
      <c r="S29" s="77">
        <v>45.555</v>
      </c>
      <c r="T29" s="77">
        <v>42.408000000000001</v>
      </c>
      <c r="U29" s="77">
        <v>44.408999999999999</v>
      </c>
      <c r="V29" s="77">
        <v>45.055</v>
      </c>
      <c r="W29" s="77">
        <v>84.231999999999999</v>
      </c>
      <c r="X29" s="77">
        <v>94.34</v>
      </c>
      <c r="Y29" s="77">
        <v>46.749000000000002</v>
      </c>
      <c r="Z29" s="78"/>
      <c r="AA29" s="79">
        <f>SUM(B29:Z29)</f>
        <v>811.66100000000006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88.808000000000007</v>
      </c>
      <c r="O31" s="62">
        <f t="shared" si="4"/>
        <v>111.90300000000001</v>
      </c>
      <c r="P31" s="62">
        <f t="shared" si="4"/>
        <v>64.268000000000001</v>
      </c>
      <c r="Q31" s="62">
        <f t="shared" si="4"/>
        <v>67.813999999999993</v>
      </c>
      <c r="R31" s="62">
        <f t="shared" si="4"/>
        <v>76.12</v>
      </c>
      <c r="S31" s="62">
        <f t="shared" si="4"/>
        <v>45.555</v>
      </c>
      <c r="T31" s="62">
        <f t="shared" si="4"/>
        <v>42.408000000000001</v>
      </c>
      <c r="U31" s="62">
        <f t="shared" si="4"/>
        <v>44.408999999999999</v>
      </c>
      <c r="V31" s="62">
        <f t="shared" si="4"/>
        <v>45.055</v>
      </c>
      <c r="W31" s="62">
        <f t="shared" si="4"/>
        <v>84.231999999999999</v>
      </c>
      <c r="X31" s="62">
        <f t="shared" si="4"/>
        <v>94.34</v>
      </c>
      <c r="Y31" s="62">
        <f t="shared" si="4"/>
        <v>46.749000000000002</v>
      </c>
      <c r="Z31" s="63" t="str">
        <f t="shared" si="4"/>
        <v/>
      </c>
      <c r="AA31" s="64">
        <f>SUM(AA28:AA30)</f>
        <v>811.66100000000006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88.808000000000007</v>
      </c>
      <c r="O51" s="88">
        <f t="shared" si="10"/>
        <v>111.90299999999999</v>
      </c>
      <c r="P51" s="88">
        <f t="shared" si="10"/>
        <v>64.268000000000001</v>
      </c>
      <c r="Q51" s="88">
        <f t="shared" si="10"/>
        <v>67.814000000000007</v>
      </c>
      <c r="R51" s="88">
        <f t="shared" si="10"/>
        <v>76.12</v>
      </c>
      <c r="S51" s="88">
        <f t="shared" si="10"/>
        <v>45.555</v>
      </c>
      <c r="T51" s="88">
        <f t="shared" si="10"/>
        <v>42.408000000000001</v>
      </c>
      <c r="U51" s="88">
        <f t="shared" si="10"/>
        <v>44.408999999999999</v>
      </c>
      <c r="V51" s="88">
        <f t="shared" si="10"/>
        <v>45.055</v>
      </c>
      <c r="W51" s="88">
        <f t="shared" si="10"/>
        <v>84.231999999999999</v>
      </c>
      <c r="X51" s="88">
        <f t="shared" si="10"/>
        <v>94.34</v>
      </c>
      <c r="Y51" s="88">
        <f t="shared" si="10"/>
        <v>46.748999999999995</v>
      </c>
      <c r="Z51" s="89" t="str">
        <f t="shared" si="10"/>
        <v/>
      </c>
      <c r="AA51" s="104">
        <f>SUM(B51:Z51)</f>
        <v>811.66100000000006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88.807999999999993</v>
      </c>
      <c r="O4" s="18">
        <v>111.90300000000001</v>
      </c>
      <c r="P4" s="18">
        <v>64.268000000000001</v>
      </c>
      <c r="Q4" s="18">
        <v>67.814000000000007</v>
      </c>
      <c r="R4" s="18">
        <v>76.12</v>
      </c>
      <c r="S4" s="18">
        <v>45.555</v>
      </c>
      <c r="T4" s="18">
        <v>42.408000000000001</v>
      </c>
      <c r="U4" s="18">
        <v>44.409000000000006</v>
      </c>
      <c r="V4" s="18">
        <v>45.054999999999993</v>
      </c>
      <c r="W4" s="18">
        <v>84.231999999999999</v>
      </c>
      <c r="X4" s="18">
        <v>94.339999999999989</v>
      </c>
      <c r="Y4" s="18">
        <v>46.748999999999995</v>
      </c>
      <c r="Z4" s="19"/>
      <c r="AA4" s="20">
        <f>SUM(B4:Z4)</f>
        <v>811.66100000000006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88.66</v>
      </c>
      <c r="O7" s="28">
        <v>84.81</v>
      </c>
      <c r="P7" s="28">
        <v>84.34</v>
      </c>
      <c r="Q7" s="28">
        <v>88.01</v>
      </c>
      <c r="R7" s="28">
        <v>95.92</v>
      </c>
      <c r="S7" s="28">
        <v>109.1</v>
      </c>
      <c r="T7" s="28">
        <v>112.22</v>
      </c>
      <c r="U7" s="28">
        <v>108.54</v>
      </c>
      <c r="V7" s="28">
        <v>107.77</v>
      </c>
      <c r="W7" s="28">
        <v>95.31</v>
      </c>
      <c r="X7" s="28">
        <v>91.01</v>
      </c>
      <c r="Y7" s="28">
        <v>85.86</v>
      </c>
      <c r="Z7" s="29"/>
      <c r="AA7" s="30">
        <f>IF(SUM(B7:Z7)&lt;&gt;0,AVERAGEIF(B7:Z7,"&lt;&gt;"""),"")</f>
        <v>95.962499999999991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56.695999999999998</v>
      </c>
      <c r="O14" s="57">
        <v>66.855999999999995</v>
      </c>
      <c r="P14" s="57">
        <v>8.9689999999999994</v>
      </c>
      <c r="Q14" s="57">
        <v>20.808</v>
      </c>
      <c r="R14" s="57">
        <v>6.4059999999999997</v>
      </c>
      <c r="S14" s="57"/>
      <c r="T14" s="57"/>
      <c r="U14" s="57"/>
      <c r="V14" s="57"/>
      <c r="W14" s="57">
        <v>34.963999999999999</v>
      </c>
      <c r="X14" s="57">
        <v>39.317999999999998</v>
      </c>
      <c r="Y14" s="57">
        <v>23.311</v>
      </c>
      <c r="Z14" s="58"/>
      <c r="AA14" s="59">
        <f t="shared" si="0"/>
        <v>257.32799999999997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56.695999999999998</v>
      </c>
      <c r="O16" s="62">
        <f t="shared" si="1"/>
        <v>66.855999999999995</v>
      </c>
      <c r="P16" s="62">
        <f t="shared" si="1"/>
        <v>8.9689999999999994</v>
      </c>
      <c r="Q16" s="62">
        <f t="shared" si="1"/>
        <v>20.808</v>
      </c>
      <c r="R16" s="62">
        <f t="shared" si="1"/>
        <v>6.4059999999999997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34.963999999999999</v>
      </c>
      <c r="X16" s="62">
        <f t="shared" si="1"/>
        <v>39.317999999999998</v>
      </c>
      <c r="Y16" s="62">
        <f t="shared" si="1"/>
        <v>23.311</v>
      </c>
      <c r="Z16" s="63" t="str">
        <f t="shared" si="1"/>
        <v/>
      </c>
      <c r="AA16" s="64">
        <f>SUM(AA10:AA15)</f>
        <v>257.32799999999997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10.894</v>
      </c>
      <c r="O20" s="77">
        <v>35.893999999999998</v>
      </c>
      <c r="P20" s="77">
        <v>45.901000000000003</v>
      </c>
      <c r="Q20" s="77">
        <v>35.927999999999997</v>
      </c>
      <c r="R20" s="77">
        <v>47.947000000000003</v>
      </c>
      <c r="S20" s="77">
        <v>26.611000000000001</v>
      </c>
      <c r="T20" s="77">
        <v>19.356999999999999</v>
      </c>
      <c r="U20" s="77">
        <v>19.664000000000001</v>
      </c>
      <c r="V20" s="77">
        <v>20.415999999999997</v>
      </c>
      <c r="W20" s="77">
        <v>31</v>
      </c>
      <c r="X20" s="77">
        <v>28.998000000000001</v>
      </c>
      <c r="Y20" s="77">
        <v>0.99</v>
      </c>
      <c r="Z20" s="78"/>
      <c r="AA20" s="79">
        <f t="shared" si="2"/>
        <v>323.59999999999997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21.217999999999996</v>
      </c>
      <c r="O21" s="81">
        <v>9.1529999999999987</v>
      </c>
      <c r="P21" s="81">
        <v>9.3979999999999997</v>
      </c>
      <c r="Q21" s="81">
        <v>11.077999999999999</v>
      </c>
      <c r="R21" s="81">
        <v>21.766999999999999</v>
      </c>
      <c r="S21" s="81">
        <v>18.943999999999999</v>
      </c>
      <c r="T21" s="81">
        <v>23.051000000000002</v>
      </c>
      <c r="U21" s="81">
        <v>24.745000000000001</v>
      </c>
      <c r="V21" s="81">
        <v>24.638999999999999</v>
      </c>
      <c r="W21" s="81">
        <v>18.268000000000001</v>
      </c>
      <c r="X21" s="81">
        <v>26.024000000000001</v>
      </c>
      <c r="Y21" s="81">
        <v>22.448</v>
      </c>
      <c r="Z21" s="78"/>
      <c r="AA21" s="79">
        <f t="shared" si="2"/>
        <v>230.733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32.111999999999995</v>
      </c>
      <c r="O25" s="88">
        <f t="shared" si="3"/>
        <v>45.046999999999997</v>
      </c>
      <c r="P25" s="88">
        <f t="shared" si="3"/>
        <v>55.299000000000007</v>
      </c>
      <c r="Q25" s="88">
        <f t="shared" si="3"/>
        <v>47.006</v>
      </c>
      <c r="R25" s="88">
        <f t="shared" si="3"/>
        <v>69.713999999999999</v>
      </c>
      <c r="S25" s="88">
        <f t="shared" si="3"/>
        <v>45.555</v>
      </c>
      <c r="T25" s="88">
        <f t="shared" si="3"/>
        <v>42.408000000000001</v>
      </c>
      <c r="U25" s="88">
        <f t="shared" si="3"/>
        <v>44.409000000000006</v>
      </c>
      <c r="V25" s="88">
        <f t="shared" si="3"/>
        <v>45.054999999999993</v>
      </c>
      <c r="W25" s="88">
        <f t="shared" si="3"/>
        <v>49.268000000000001</v>
      </c>
      <c r="X25" s="88">
        <f t="shared" si="3"/>
        <v>55.022000000000006</v>
      </c>
      <c r="Y25" s="88">
        <f t="shared" si="3"/>
        <v>23.437999999999999</v>
      </c>
      <c r="Z25" s="89">
        <f t="shared" si="3"/>
        <v>0</v>
      </c>
      <c r="AA25" s="90">
        <f t="shared" si="3"/>
        <v>554.33299999999997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88.808000000000007</v>
      </c>
      <c r="O29" s="77">
        <v>111.90300000000001</v>
      </c>
      <c r="P29" s="77">
        <v>64.268000000000001</v>
      </c>
      <c r="Q29" s="77">
        <v>67.813999999999993</v>
      </c>
      <c r="R29" s="77">
        <v>76.12</v>
      </c>
      <c r="S29" s="77">
        <v>45.555</v>
      </c>
      <c r="T29" s="77">
        <v>42.408000000000001</v>
      </c>
      <c r="U29" s="77">
        <v>44.408999999999999</v>
      </c>
      <c r="V29" s="77">
        <v>45.055</v>
      </c>
      <c r="W29" s="77">
        <v>84.231999999999999</v>
      </c>
      <c r="X29" s="77">
        <v>94.34</v>
      </c>
      <c r="Y29" s="77">
        <v>46.749000000000002</v>
      </c>
      <c r="Z29" s="78"/>
      <c r="AA29" s="79">
        <f>SUM(B29:Z29)</f>
        <v>811.66100000000006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88.808000000000007</v>
      </c>
      <c r="O31" s="62">
        <f t="shared" si="4"/>
        <v>111.90300000000001</v>
      </c>
      <c r="P31" s="62">
        <f t="shared" si="4"/>
        <v>64.268000000000001</v>
      </c>
      <c r="Q31" s="62">
        <f t="shared" si="4"/>
        <v>67.813999999999993</v>
      </c>
      <c r="R31" s="62">
        <f t="shared" si="4"/>
        <v>76.12</v>
      </c>
      <c r="S31" s="62">
        <f t="shared" si="4"/>
        <v>45.555</v>
      </c>
      <c r="T31" s="62">
        <f t="shared" si="4"/>
        <v>42.408000000000001</v>
      </c>
      <c r="U31" s="62">
        <f t="shared" si="4"/>
        <v>44.408999999999999</v>
      </c>
      <c r="V31" s="62">
        <f t="shared" si="4"/>
        <v>45.055</v>
      </c>
      <c r="W31" s="62">
        <f t="shared" si="4"/>
        <v>84.231999999999999</v>
      </c>
      <c r="X31" s="62">
        <f t="shared" si="4"/>
        <v>94.34</v>
      </c>
      <c r="Y31" s="62">
        <f t="shared" si="4"/>
        <v>46.749000000000002</v>
      </c>
      <c r="Z31" s="63">
        <f t="shared" si="4"/>
        <v>0</v>
      </c>
      <c r="AA31" s="64">
        <f t="shared" si="4"/>
        <v>811.66100000000006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88.807999999999993</v>
      </c>
      <c r="O51" s="88">
        <f t="shared" si="10"/>
        <v>111.90299999999999</v>
      </c>
      <c r="P51" s="88">
        <f t="shared" si="10"/>
        <v>64.268000000000001</v>
      </c>
      <c r="Q51" s="88">
        <f t="shared" si="10"/>
        <v>67.813999999999993</v>
      </c>
      <c r="R51" s="88">
        <f t="shared" si="10"/>
        <v>76.12</v>
      </c>
      <c r="S51" s="88">
        <f t="shared" si="10"/>
        <v>45.555</v>
      </c>
      <c r="T51" s="88">
        <f t="shared" si="10"/>
        <v>42.408000000000001</v>
      </c>
      <c r="U51" s="88">
        <f t="shared" si="10"/>
        <v>44.409000000000006</v>
      </c>
      <c r="V51" s="88">
        <f t="shared" si="10"/>
        <v>45.054999999999993</v>
      </c>
      <c r="W51" s="88">
        <f t="shared" si="10"/>
        <v>84.231999999999999</v>
      </c>
      <c r="X51" s="88">
        <f t="shared" si="10"/>
        <v>94.34</v>
      </c>
      <c r="Y51" s="88">
        <f t="shared" si="10"/>
        <v>46.748999999999995</v>
      </c>
      <c r="Z51" s="89">
        <f t="shared" si="10"/>
        <v>0</v>
      </c>
      <c r="AA51" s="104">
        <f>SUM(B51:Z51)</f>
        <v>811.66100000000006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88.66</v>
      </c>
      <c r="O7" s="117">
        <v>84.81</v>
      </c>
      <c r="P7" s="117">
        <v>84.34</v>
      </c>
      <c r="Q7" s="117">
        <v>88.01</v>
      </c>
      <c r="R7" s="117">
        <v>95.92</v>
      </c>
      <c r="S7" s="117">
        <v>109.1</v>
      </c>
      <c r="T7" s="117">
        <v>112.22</v>
      </c>
      <c r="U7" s="117">
        <v>108.54</v>
      </c>
      <c r="V7" s="117">
        <v>107.77</v>
      </c>
      <c r="W7" s="117">
        <v>95.31</v>
      </c>
      <c r="X7" s="117">
        <v>91.01</v>
      </c>
      <c r="Y7" s="117">
        <v>85.86</v>
      </c>
      <c r="Z7" s="118"/>
      <c r="AA7" s="119">
        <f>IF(SUM(B7:Z7)&lt;&gt;0,AVERAGEIF(B7:Z7,"&lt;&gt;"""),"")</f>
        <v>95.962499999999991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2024-01-07T09:18:22Z</dcterms:created>
  <dcterms:modified xsi:type="dcterms:W3CDTF">2024-01-07T09:18:23Z</dcterms:modified>
</cp:coreProperties>
</file>