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<sst xmlns="http://schemas.openxmlformats.org/spreadsheetml/2006/main" count="117" uniqueCount="53">
  <si>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05/01/2024 11:28:44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</si>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</sst>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2DC-47AE-9275-A98399BCD09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2DC-47AE-9275-A98399BCD09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11.909000000000001</c:v>
                </c:pt>
                <c:pt idx="15">
                  <c:v>16</c:v>
                </c:pt>
                <c:pt idx="21">
                  <c:v>55.673999999999999</c:v>
                </c:pt>
                <c:pt idx="23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DC-47AE-9275-A98399BCD09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87.8</c:v>
                </c:pt>
                <c:pt idx="16">
                  <c:v>66.3</c:v>
                </c:pt>
                <c:pt idx="17">
                  <c:v>0</c:v>
                </c:pt>
                <c:pt idx="18">
                  <c:v>96.2</c:v>
                </c:pt>
                <c:pt idx="19">
                  <c:v>98.7</c:v>
                </c:pt>
                <c:pt idx="20">
                  <c:v>81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DC-47AE-9275-A98399BCD09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1.423</c:v>
                </c:pt>
                <c:pt idx="13">
                  <c:v>3.4380000000000002</c:v>
                </c:pt>
                <c:pt idx="15">
                  <c:v>2.0990000000000002</c:v>
                </c:pt>
                <c:pt idx="16">
                  <c:v>22.741</c:v>
                </c:pt>
                <c:pt idx="17">
                  <c:v>19.14</c:v>
                </c:pt>
                <c:pt idx="18">
                  <c:v>2.3260000000000001</c:v>
                </c:pt>
                <c:pt idx="19">
                  <c:v>3.137</c:v>
                </c:pt>
                <c:pt idx="20">
                  <c:v>2.7320000000000002</c:v>
                </c:pt>
                <c:pt idx="21">
                  <c:v>3.8260000000000001</c:v>
                </c:pt>
                <c:pt idx="23">
                  <c:v>1.7250000000000001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DC-47AE-9275-A98399BCD09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2DC-47AE-9275-A98399BCD09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2DC-47AE-9275-A98399BCD0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28.834999999999997</c:v>
                </c:pt>
                <c:pt idx="13">
                  <c:v>22.102999999999998</c:v>
                </c:pt>
                <c:pt idx="14">
                  <c:v>18.520000000000003</c:v>
                </c:pt>
                <c:pt idx="15">
                  <c:v>123.07599999999999</c:v>
                </c:pt>
                <c:pt idx="16">
                  <c:v>108.14699999999999</c:v>
                </c:pt>
                <c:pt idx="17">
                  <c:v>42.491</c:v>
                </c:pt>
                <c:pt idx="18">
                  <c:v>119.995</c:v>
                </c:pt>
                <c:pt idx="19">
                  <c:v>121.10300000000001</c:v>
                </c:pt>
                <c:pt idx="20">
                  <c:v>103.145</c:v>
                </c:pt>
                <c:pt idx="21">
                  <c:v>72.117000000000004</c:v>
                </c:pt>
                <c:pt idx="22">
                  <c:v>96.88900000000001</c:v>
                </c:pt>
                <c:pt idx="23">
                  <c:v>165.89099999999999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2DC-47AE-9275-A98399BCD0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88.17</c:v>
                </c:pt>
                <c:pt idx="13">
                  <c:v>85.85</c:v>
                </c:pt>
                <c:pt idx="14">
                  <c:v>98.28</c:v>
                </c:pt>
                <c:pt idx="15">
                  <c:v>108</c:v>
                </c:pt>
                <c:pt idx="16">
                  <c:v>113.84</c:v>
                </c:pt>
                <c:pt idx="17">
                  <c:v>117.82</c:v>
                </c:pt>
                <c:pt idx="18">
                  <c:v>111</c:v>
                </c:pt>
                <c:pt idx="19">
                  <c:v>105.9</c:v>
                </c:pt>
                <c:pt idx="20">
                  <c:v>104.59</c:v>
                </c:pt>
                <c:pt idx="21">
                  <c:v>93.85</c:v>
                </c:pt>
                <c:pt idx="22">
                  <c:v>89.45</c:v>
                </c:pt>
                <c:pt idx="23">
                  <c:v>87.9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2DC-47AE-9275-A98399BCD0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28.835000000000001</v>
      </c>
      <c r="O4" s="18">
        <v>22.103000000000002</v>
      </c>
      <c r="P4" s="18">
        <v>18.52</v>
      </c>
      <c r="Q4" s="18">
        <v>123.054</v>
      </c>
      <c r="R4" s="18">
        <v>108.18599999999998</v>
      </c>
      <c r="S4" s="18">
        <v>42.491000000000007</v>
      </c>
      <c r="T4" s="18">
        <v>119.985</v>
      </c>
      <c r="U4" s="18">
        <v>121.14500000000001</v>
      </c>
      <c r="V4" s="18">
        <v>103.14</v>
      </c>
      <c r="W4" s="18">
        <v>72.11699999999999</v>
      </c>
      <c r="X4" s="18">
        <v>96.888999999999996</v>
      </c>
      <c r="Y4" s="18">
        <v>165.89100000000002</v>
      </c>
      <c r="Z4" s="19"/>
      <c r="AA4" s="20">
        <f>SUM(B4:Z4)</f>
        <v>1022.356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88.17</v>
      </c>
      <c r="O7" s="28">
        <v>85.85</v>
      </c>
      <c r="P7" s="28">
        <v>98.28</v>
      </c>
      <c r="Q7" s="28">
        <v>108</v>
      </c>
      <c r="R7" s="28">
        <v>113.84</v>
      </c>
      <c r="S7" s="28">
        <v>117.82</v>
      </c>
      <c r="T7" s="28">
        <v>111</v>
      </c>
      <c r="U7" s="28">
        <v>105.9</v>
      </c>
      <c r="V7" s="28">
        <v>104.59</v>
      </c>
      <c r="W7" s="28">
        <v>93.85</v>
      </c>
      <c r="X7" s="28">
        <v>89.45</v>
      </c>
      <c r="Y7" s="28">
        <v>87.9</v>
      </c>
      <c r="Z7" s="29"/>
      <c r="AA7" s="30">
        <f>IF(SUM(B7:Z7)&lt;&gt;0,AVERAGEIF(B7:Z7,"&lt;&gt;"""),"")</f>
        <v>100.3875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11.909000000000001</v>
      </c>
      <c r="O12" s="52"/>
      <c r="P12" s="52"/>
      <c r="Q12" s="52">
        <v>16</v>
      </c>
      <c r="R12" s="52"/>
      <c r="S12" s="52"/>
      <c r="T12" s="52"/>
      <c r="U12" s="52"/>
      <c r="V12" s="52"/>
      <c r="W12" s="52">
        <v>55.673999999999999</v>
      </c>
      <c r="X12" s="52"/>
      <c r="Y12" s="52">
        <v>70</v>
      </c>
      <c r="Z12" s="53"/>
      <c r="AA12" s="54">
        <f t="shared" si="0"/>
        <v>153.583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1.423</v>
      </c>
      <c r="O14" s="57">
        <v>3.4380000000000002</v>
      </c>
      <c r="P14" s="57"/>
      <c r="Q14" s="57">
        <v>2.0990000000000002</v>
      </c>
      <c r="R14" s="57">
        <v>22.741</v>
      </c>
      <c r="S14" s="57">
        <v>19.14</v>
      </c>
      <c r="T14" s="57">
        <v>2.3260000000000001</v>
      </c>
      <c r="U14" s="57">
        <v>3.137</v>
      </c>
      <c r="V14" s="57">
        <v>2.7320000000000002</v>
      </c>
      <c r="W14" s="57">
        <v>3.8260000000000001</v>
      </c>
      <c r="X14" s="57"/>
      <c r="Y14" s="57">
        <v>1.7250000000000001</v>
      </c>
      <c r="Z14" s="58"/>
      <c r="AA14" s="59">
        <f t="shared" si="0"/>
        <v>62.587000000000003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13.332000000000001</v>
      </c>
      <c r="O16" s="62">
        <f t="shared" si="1"/>
        <v>3.4380000000000002</v>
      </c>
      <c r="P16" s="62">
        <f t="shared" si="1"/>
        <v>0</v>
      </c>
      <c r="Q16" s="62">
        <f t="shared" si="1"/>
        <v>18.099</v>
      </c>
      <c r="R16" s="62">
        <f t="shared" si="1"/>
        <v>22.741</v>
      </c>
      <c r="S16" s="62">
        <f t="shared" si="1"/>
        <v>19.14</v>
      </c>
      <c r="T16" s="62">
        <f t="shared" si="1"/>
        <v>2.3260000000000001</v>
      </c>
      <c r="U16" s="62">
        <f t="shared" si="1"/>
        <v>3.137</v>
      </c>
      <c r="V16" s="62">
        <f t="shared" si="1"/>
        <v>2.7320000000000002</v>
      </c>
      <c r="W16" s="62">
        <f t="shared" si="1"/>
        <v>59.5</v>
      </c>
      <c r="X16" s="62">
        <f t="shared" si="1"/>
        <v>0</v>
      </c>
      <c r="Y16" s="62">
        <f t="shared" si="1"/>
        <v>71.724999999999994</v>
      </c>
      <c r="Z16" s="63" t="str">
        <f t="shared" si="1"/>
        <v/>
      </c>
      <c r="AA16" s="64">
        <f>SUM(AA10:AA15)</f>
        <v>216.17000000000002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6.9409999999999998</v>
      </c>
      <c r="O20" s="77">
        <v>6.74</v>
      </c>
      <c r="P20" s="77">
        <v>6.4859999999999998</v>
      </c>
      <c r="Q20" s="77">
        <v>6.327</v>
      </c>
      <c r="R20" s="77">
        <v>6.3150000000000004</v>
      </c>
      <c r="S20" s="77">
        <v>6.3840000000000003</v>
      </c>
      <c r="T20" s="77">
        <v>6.0789999999999997</v>
      </c>
      <c r="U20" s="77">
        <v>6.0270000000000001</v>
      </c>
      <c r="V20" s="77">
        <v>5.5780000000000003</v>
      </c>
      <c r="W20" s="77">
        <v>5.1539999999999999</v>
      </c>
      <c r="X20" s="77">
        <v>4.899</v>
      </c>
      <c r="Y20" s="77">
        <v>4.8479999999999999</v>
      </c>
      <c r="Z20" s="78"/>
      <c r="AA20" s="79">
        <f t="shared" si="2"/>
        <v>71.778000000000006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8.5619999999999994</v>
      </c>
      <c r="O21" s="81">
        <v>11.925000000000001</v>
      </c>
      <c r="P21" s="81">
        <v>12.033999999999999</v>
      </c>
      <c r="Q21" s="81">
        <v>10.827999999999999</v>
      </c>
      <c r="R21" s="81">
        <v>12.83</v>
      </c>
      <c r="S21" s="81">
        <v>16.966999999999999</v>
      </c>
      <c r="T21" s="81">
        <v>15.38</v>
      </c>
      <c r="U21" s="81">
        <v>13.281000000000001</v>
      </c>
      <c r="V21" s="81">
        <v>13.83</v>
      </c>
      <c r="W21" s="81">
        <v>7.4630000000000001</v>
      </c>
      <c r="X21" s="81">
        <v>91.99</v>
      </c>
      <c r="Y21" s="81">
        <v>89.317999999999998</v>
      </c>
      <c r="Z21" s="78"/>
      <c r="AA21" s="79">
        <f t="shared" si="2"/>
        <v>304.40799999999996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15.503</v>
      </c>
      <c r="O25" s="88">
        <f t="shared" si="3"/>
        <v>18.664999999999999</v>
      </c>
      <c r="P25" s="88">
        <f t="shared" si="3"/>
        <v>18.52</v>
      </c>
      <c r="Q25" s="88">
        <f t="shared" si="3"/>
        <v>17.155000000000001</v>
      </c>
      <c r="R25" s="88">
        <f t="shared" si="3"/>
        <v>19.145</v>
      </c>
      <c r="S25" s="88">
        <f t="shared" si="3"/>
        <v>23.350999999999999</v>
      </c>
      <c r="T25" s="88">
        <f t="shared" si="3"/>
        <v>21.459</v>
      </c>
      <c r="U25" s="88">
        <f t="shared" si="3"/>
        <v>19.308</v>
      </c>
      <c r="V25" s="88">
        <f t="shared" si="3"/>
        <v>19.408000000000001</v>
      </c>
      <c r="W25" s="88">
        <f t="shared" si="3"/>
        <v>12.617000000000001</v>
      </c>
      <c r="X25" s="88">
        <f t="shared" si="3"/>
        <v>96.888999999999996</v>
      </c>
      <c r="Y25" s="88">
        <f t="shared" si="3"/>
        <v>94.165999999999997</v>
      </c>
      <c r="Z25" s="89" t="str">
        <f t="shared" si="3"/>
        <v/>
      </c>
      <c r="AA25" s="90">
        <f>SUM(AA19:AA24)</f>
        <v>376.18599999999998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28.835000000000001</v>
      </c>
      <c r="O29" s="77">
        <v>22.103000000000002</v>
      </c>
      <c r="P29" s="77">
        <v>18.52</v>
      </c>
      <c r="Q29" s="77">
        <v>35.253999999999998</v>
      </c>
      <c r="R29" s="77">
        <v>41.886000000000003</v>
      </c>
      <c r="S29" s="77">
        <v>42.491</v>
      </c>
      <c r="T29" s="77">
        <v>23.785</v>
      </c>
      <c r="U29" s="77">
        <v>22.445</v>
      </c>
      <c r="V29" s="77">
        <v>22.14</v>
      </c>
      <c r="W29" s="77">
        <v>72.117000000000004</v>
      </c>
      <c r="X29" s="77">
        <v>96.888999999999996</v>
      </c>
      <c r="Y29" s="77">
        <v>165.89099999999999</v>
      </c>
      <c r="Z29" s="78"/>
      <c r="AA29" s="79">
        <f>SUM(B29:Z29)</f>
        <v>592.35599999999999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28.835000000000001</v>
      </c>
      <c r="O31" s="62">
        <f t="shared" si="4"/>
        <v>22.103000000000002</v>
      </c>
      <c r="P31" s="62">
        <f t="shared" si="4"/>
        <v>18.52</v>
      </c>
      <c r="Q31" s="62">
        <f t="shared" si="4"/>
        <v>35.253999999999998</v>
      </c>
      <c r="R31" s="62">
        <f t="shared" si="4"/>
        <v>41.886000000000003</v>
      </c>
      <c r="S31" s="62">
        <f t="shared" si="4"/>
        <v>42.491</v>
      </c>
      <c r="T31" s="62">
        <f t="shared" si="4"/>
        <v>23.785</v>
      </c>
      <c r="U31" s="62">
        <f t="shared" si="4"/>
        <v>22.445</v>
      </c>
      <c r="V31" s="62">
        <f t="shared" si="4"/>
        <v>22.14</v>
      </c>
      <c r="W31" s="62">
        <f t="shared" si="4"/>
        <v>72.117000000000004</v>
      </c>
      <c r="X31" s="62">
        <f t="shared" si="4"/>
        <v>96.888999999999996</v>
      </c>
      <c r="Y31" s="62">
        <f t="shared" si="4"/>
        <v>165.89099999999999</v>
      </c>
      <c r="Z31" s="63" t="str">
        <f t="shared" si="4"/>
        <v/>
      </c>
      <c r="AA31" s="64">
        <f>SUM(AA28:AA30)</f>
        <v>592.35599999999999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87.8</v>
      </c>
      <c r="R38" s="99">
        <v>66.3</v>
      </c>
      <c r="S38" s="99"/>
      <c r="T38" s="99">
        <v>96.2</v>
      </c>
      <c r="U38" s="99">
        <v>98.7</v>
      </c>
      <c r="V38" s="99">
        <v>81</v>
      </c>
      <c r="W38" s="99"/>
      <c r="X38" s="99"/>
      <c r="Y38" s="99"/>
      <c r="Z38" s="100"/>
      <c r="AA38" s="79">
        <f t="shared" si="5"/>
        <v>430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87.8</v>
      </c>
      <c r="R39" s="88">
        <f t="shared" si="6"/>
        <v>66.3</v>
      </c>
      <c r="S39" s="88">
        <f t="shared" si="6"/>
        <v>0</v>
      </c>
      <c r="T39" s="88">
        <f t="shared" si="6"/>
        <v>96.2</v>
      </c>
      <c r="U39" s="88">
        <f t="shared" si="6"/>
        <v>98.7</v>
      </c>
      <c r="V39" s="88">
        <f t="shared" si="6"/>
        <v>81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430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87.8</v>
      </c>
      <c r="R46" s="99">
        <v>66.3</v>
      </c>
      <c r="S46" s="99"/>
      <c r="T46" s="99">
        <v>96.2</v>
      </c>
      <c r="U46" s="99">
        <v>98.7</v>
      </c>
      <c r="V46" s="99">
        <v>81</v>
      </c>
      <c r="W46" s="99"/>
      <c r="X46" s="99"/>
      <c r="Y46" s="99"/>
      <c r="Z46" s="100"/>
      <c r="AA46" s="79">
        <f t="shared" si="7"/>
        <v>430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87.8</v>
      </c>
      <c r="R48" s="88">
        <f t="shared" si="8"/>
        <v>66.3</v>
      </c>
      <c r="S48" s="88">
        <f t="shared" si="8"/>
        <v>0</v>
      </c>
      <c r="T48" s="88">
        <f t="shared" si="8"/>
        <v>96.2</v>
      </c>
      <c r="U48" s="88">
        <f t="shared" si="8"/>
        <v>98.7</v>
      </c>
      <c r="V48" s="88">
        <f t="shared" si="8"/>
        <v>81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430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28.835000000000001</v>
      </c>
      <c r="O51" s="88">
        <f t="shared" si="10"/>
        <v>22.102999999999998</v>
      </c>
      <c r="P51" s="88">
        <f t="shared" si="10"/>
        <v>18.52</v>
      </c>
      <c r="Q51" s="88">
        <f t="shared" si="10"/>
        <v>123.054</v>
      </c>
      <c r="R51" s="88">
        <f t="shared" si="10"/>
        <v>108.18599999999999</v>
      </c>
      <c r="S51" s="88">
        <f t="shared" si="10"/>
        <v>42.491</v>
      </c>
      <c r="T51" s="88">
        <f t="shared" si="10"/>
        <v>119.985</v>
      </c>
      <c r="U51" s="88">
        <f t="shared" si="10"/>
        <v>121.14500000000001</v>
      </c>
      <c r="V51" s="88">
        <f t="shared" si="10"/>
        <v>103.14</v>
      </c>
      <c r="W51" s="88">
        <f t="shared" si="10"/>
        <v>72.117000000000004</v>
      </c>
      <c r="X51" s="88">
        <f t="shared" si="10"/>
        <v>96.888999999999996</v>
      </c>
      <c r="Y51" s="88">
        <f t="shared" si="10"/>
        <v>165.89099999999999</v>
      </c>
      <c r="Z51" s="89" t="str">
        <f t="shared" si="10"/>
        <v/>
      </c>
      <c r="AA51" s="104">
        <f>SUM(B51:Z51)</f>
        <v>1022.3559999999999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28.834999999999997</v>
      </c>
      <c r="O4" s="18">
        <v>22.102999999999998</v>
      </c>
      <c r="P4" s="18">
        <v>18.520000000000003</v>
      </c>
      <c r="Q4" s="18">
        <v>123.07599999999999</v>
      </c>
      <c r="R4" s="18">
        <v>108.14699999999999</v>
      </c>
      <c r="S4" s="18">
        <v>42.491</v>
      </c>
      <c r="T4" s="18">
        <v>119.995</v>
      </c>
      <c r="U4" s="18">
        <v>121.10300000000001</v>
      </c>
      <c r="V4" s="18">
        <v>103.145</v>
      </c>
      <c r="W4" s="18">
        <v>72.117000000000004</v>
      </c>
      <c r="X4" s="18">
        <v>96.88900000000001</v>
      </c>
      <c r="Y4" s="18">
        <v>165.89099999999999</v>
      </c>
      <c r="Z4" s="19"/>
      <c r="AA4" s="20">
        <f>SUM(B4:Z4)</f>
        <v>1022.3119999999999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88.17</v>
      </c>
      <c r="O7" s="28">
        <v>85.85</v>
      </c>
      <c r="P7" s="28">
        <v>98.28</v>
      </c>
      <c r="Q7" s="28">
        <v>108</v>
      </c>
      <c r="R7" s="28">
        <v>113.84</v>
      </c>
      <c r="S7" s="28">
        <v>117.82</v>
      </c>
      <c r="T7" s="28">
        <v>111</v>
      </c>
      <c r="U7" s="28">
        <v>105.9</v>
      </c>
      <c r="V7" s="28">
        <v>104.59</v>
      </c>
      <c r="W7" s="28">
        <v>93.85</v>
      </c>
      <c r="X7" s="28">
        <v>89.45</v>
      </c>
      <c r="Y7" s="28">
        <v>87.9</v>
      </c>
      <c r="Z7" s="29"/>
      <c r="AA7" s="30">
        <f>IF(SUM(B7:Z7)&lt;&gt;0,AVERAGEIF(B7:Z7,"&lt;&gt;"""),"")</f>
        <v>100.3875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12.64</v>
      </c>
      <c r="O14" s="57">
        <v>16.753</v>
      </c>
      <c r="P14" s="57">
        <v>10.182</v>
      </c>
      <c r="Q14" s="57">
        <v>3.2730000000000001</v>
      </c>
      <c r="R14" s="57">
        <v>0.27200000000000002</v>
      </c>
      <c r="S14" s="57">
        <v>1.64</v>
      </c>
      <c r="T14" s="57">
        <v>11.274000000000001</v>
      </c>
      <c r="U14" s="57">
        <v>28.404000000000003</v>
      </c>
      <c r="V14" s="57">
        <v>40.646000000000001</v>
      </c>
      <c r="W14" s="57">
        <v>34.550000000000004</v>
      </c>
      <c r="X14" s="57">
        <v>51.039000000000009</v>
      </c>
      <c r="Y14" s="57">
        <v>43.5</v>
      </c>
      <c r="Z14" s="58"/>
      <c r="AA14" s="59">
        <f t="shared" si="0"/>
        <v>254.17300000000003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12.64</v>
      </c>
      <c r="O16" s="62">
        <f t="shared" si="1"/>
        <v>16.753</v>
      </c>
      <c r="P16" s="62">
        <f t="shared" si="1"/>
        <v>10.182</v>
      </c>
      <c r="Q16" s="62">
        <f t="shared" si="1"/>
        <v>3.2730000000000001</v>
      </c>
      <c r="R16" s="62">
        <f t="shared" si="1"/>
        <v>0.27200000000000002</v>
      </c>
      <c r="S16" s="62">
        <f t="shared" si="1"/>
        <v>1.64</v>
      </c>
      <c r="T16" s="62">
        <f t="shared" si="1"/>
        <v>11.274000000000001</v>
      </c>
      <c r="U16" s="62">
        <f t="shared" si="1"/>
        <v>28.404000000000003</v>
      </c>
      <c r="V16" s="62">
        <f t="shared" si="1"/>
        <v>40.646000000000001</v>
      </c>
      <c r="W16" s="62">
        <f t="shared" si="1"/>
        <v>34.550000000000004</v>
      </c>
      <c r="X16" s="62">
        <f t="shared" si="1"/>
        <v>51.039000000000009</v>
      </c>
      <c r="Y16" s="62">
        <f t="shared" si="1"/>
        <v>43.5</v>
      </c>
      <c r="Z16" s="63" t="str">
        <f t="shared" si="1"/>
        <v/>
      </c>
      <c r="AA16" s="64">
        <f>SUM(AA10:AA15)</f>
        <v>254.17300000000003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7.3730000000000002</v>
      </c>
      <c r="O20" s="77">
        <v>2.7</v>
      </c>
      <c r="P20" s="77">
        <v>5.6259999999999994</v>
      </c>
      <c r="Q20" s="77">
        <v>83.370999999999995</v>
      </c>
      <c r="R20" s="77">
        <v>75.328999999999994</v>
      </c>
      <c r="S20" s="77"/>
      <c r="T20" s="77">
        <v>68.546000000000006</v>
      </c>
      <c r="U20" s="77">
        <v>53.053000000000004</v>
      </c>
      <c r="V20" s="77">
        <v>35.340000000000003</v>
      </c>
      <c r="W20" s="77">
        <v>5.1769999999999996</v>
      </c>
      <c r="X20" s="77">
        <v>16.05</v>
      </c>
      <c r="Y20" s="77">
        <v>17.440999999999999</v>
      </c>
      <c r="Z20" s="78"/>
      <c r="AA20" s="79">
        <f t="shared" si="2"/>
        <v>370.00599999999997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8.8219999999999992</v>
      </c>
      <c r="O21" s="81">
        <v>2.65</v>
      </c>
      <c r="P21" s="81">
        <v>2.7120000000000002</v>
      </c>
      <c r="Q21" s="81">
        <v>36.432000000000002</v>
      </c>
      <c r="R21" s="81">
        <v>32.545999999999999</v>
      </c>
      <c r="S21" s="81">
        <v>28.350999999999999</v>
      </c>
      <c r="T21" s="81">
        <v>40.174999999999997</v>
      </c>
      <c r="U21" s="81">
        <v>39.646000000000001</v>
      </c>
      <c r="V21" s="81">
        <v>27.158999999999999</v>
      </c>
      <c r="W21" s="81">
        <v>32.39</v>
      </c>
      <c r="X21" s="81">
        <v>29.799999999999997</v>
      </c>
      <c r="Y21" s="81">
        <v>0.65</v>
      </c>
      <c r="Z21" s="78"/>
      <c r="AA21" s="79">
        <f t="shared" si="2"/>
        <v>281.33299999999997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16.195</v>
      </c>
      <c r="O25" s="88">
        <f t="shared" si="3"/>
        <v>5.35</v>
      </c>
      <c r="P25" s="88">
        <f t="shared" si="3"/>
        <v>8.3379999999999992</v>
      </c>
      <c r="Q25" s="88">
        <f t="shared" si="3"/>
        <v>119.803</v>
      </c>
      <c r="R25" s="88">
        <f t="shared" si="3"/>
        <v>107.875</v>
      </c>
      <c r="S25" s="88">
        <f t="shared" si="3"/>
        <v>28.350999999999999</v>
      </c>
      <c r="T25" s="88">
        <f t="shared" si="3"/>
        <v>108.721</v>
      </c>
      <c r="U25" s="88">
        <f t="shared" si="3"/>
        <v>92.699000000000012</v>
      </c>
      <c r="V25" s="88">
        <f t="shared" si="3"/>
        <v>62.499000000000002</v>
      </c>
      <c r="W25" s="88">
        <f t="shared" si="3"/>
        <v>37.567</v>
      </c>
      <c r="X25" s="88">
        <f t="shared" si="3"/>
        <v>45.849999999999994</v>
      </c>
      <c r="Y25" s="88">
        <f t="shared" si="3"/>
        <v>18.090999999999998</v>
      </c>
      <c r="Z25" s="89">
        <f t="shared" si="3"/>
        <v>0</v>
      </c>
      <c r="AA25" s="90">
        <f t="shared" si="3"/>
        <v>651.33899999999994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28.835000000000001</v>
      </c>
      <c r="O29" s="77">
        <v>22.103000000000002</v>
      </c>
      <c r="P29" s="77">
        <v>18.52</v>
      </c>
      <c r="Q29" s="77">
        <v>123.07599999999999</v>
      </c>
      <c r="R29" s="77">
        <v>108.14700000000001</v>
      </c>
      <c r="S29" s="77">
        <v>29.991</v>
      </c>
      <c r="T29" s="77">
        <v>119.995</v>
      </c>
      <c r="U29" s="77">
        <v>121.10299999999999</v>
      </c>
      <c r="V29" s="77">
        <v>103.145</v>
      </c>
      <c r="W29" s="77">
        <v>72.117000000000004</v>
      </c>
      <c r="X29" s="77">
        <v>96.888999999999996</v>
      </c>
      <c r="Y29" s="77">
        <v>61.591000000000001</v>
      </c>
      <c r="Z29" s="78"/>
      <c r="AA29" s="79">
        <f>SUM(B29:Z29)</f>
        <v>905.51199999999994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28.835000000000001</v>
      </c>
      <c r="O31" s="62">
        <f t="shared" si="4"/>
        <v>22.103000000000002</v>
      </c>
      <c r="P31" s="62">
        <f t="shared" si="4"/>
        <v>18.52</v>
      </c>
      <c r="Q31" s="62">
        <f t="shared" si="4"/>
        <v>123.07599999999999</v>
      </c>
      <c r="R31" s="62">
        <f t="shared" si="4"/>
        <v>108.14700000000001</v>
      </c>
      <c r="S31" s="62">
        <f t="shared" si="4"/>
        <v>29.991</v>
      </c>
      <c r="T31" s="62">
        <f t="shared" si="4"/>
        <v>119.995</v>
      </c>
      <c r="U31" s="62">
        <f t="shared" si="4"/>
        <v>121.10299999999999</v>
      </c>
      <c r="V31" s="62">
        <f t="shared" si="4"/>
        <v>103.145</v>
      </c>
      <c r="W31" s="62">
        <f t="shared" si="4"/>
        <v>72.117000000000004</v>
      </c>
      <c r="X31" s="62">
        <f t="shared" si="4"/>
        <v>96.888999999999996</v>
      </c>
      <c r="Y31" s="62">
        <f t="shared" si="4"/>
        <v>61.591000000000001</v>
      </c>
      <c r="Z31" s="63">
        <f t="shared" si="4"/>
        <v>0</v>
      </c>
      <c r="AA31" s="64">
        <f t="shared" si="4"/>
        <v>905.51199999999994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12.5</v>
      </c>
      <c r="T38" s="99"/>
      <c r="U38" s="99"/>
      <c r="V38" s="99"/>
      <c r="W38" s="99"/>
      <c r="X38" s="99"/>
      <c r="Y38" s="99">
        <v>104.3</v>
      </c>
      <c r="Z38" s="100"/>
      <c r="AA38" s="79">
        <f t="shared" si="5"/>
        <v>116.8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12.5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104.3</v>
      </c>
      <c r="Z39" s="89">
        <f t="shared" si="6"/>
        <v>0</v>
      </c>
      <c r="AA39" s="90">
        <f t="shared" si="5"/>
        <v>116.8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12.5</v>
      </c>
      <c r="T46" s="99"/>
      <c r="U46" s="99"/>
      <c r="V46" s="99"/>
      <c r="W46" s="99"/>
      <c r="X46" s="99"/>
      <c r="Y46" s="99">
        <v>104.3</v>
      </c>
      <c r="Z46" s="100"/>
      <c r="AA46" s="79">
        <f t="shared" si="7"/>
        <v>116.8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12.5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104.3</v>
      </c>
      <c r="Z48" s="89">
        <f t="shared" si="8"/>
        <v>0</v>
      </c>
      <c r="AA48" s="90">
        <f t="shared" si="7"/>
        <v>116.8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28.835000000000001</v>
      </c>
      <c r="O51" s="88">
        <f t="shared" si="10"/>
        <v>22.103000000000002</v>
      </c>
      <c r="P51" s="88">
        <f t="shared" si="10"/>
        <v>18.52</v>
      </c>
      <c r="Q51" s="88">
        <f t="shared" si="10"/>
        <v>123.07599999999999</v>
      </c>
      <c r="R51" s="88">
        <f t="shared" si="10"/>
        <v>108.14700000000001</v>
      </c>
      <c r="S51" s="88">
        <f t="shared" si="10"/>
        <v>42.491</v>
      </c>
      <c r="T51" s="88">
        <f t="shared" si="10"/>
        <v>119.995</v>
      </c>
      <c r="U51" s="88">
        <f t="shared" si="10"/>
        <v>121.10300000000001</v>
      </c>
      <c r="V51" s="88">
        <f t="shared" si="10"/>
        <v>103.14500000000001</v>
      </c>
      <c r="W51" s="88">
        <f t="shared" si="10"/>
        <v>72.117000000000004</v>
      </c>
      <c r="X51" s="88">
        <f t="shared" si="10"/>
        <v>96.88900000000001</v>
      </c>
      <c r="Y51" s="88">
        <f t="shared" si="10"/>
        <v>165.89099999999999</v>
      </c>
      <c r="Z51" s="89">
        <f t="shared" si="10"/>
        <v>0</v>
      </c>
      <c r="AA51" s="104">
        <f>SUM(B51:Z51)</f>
        <v>1022.3119999999999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-87.8</v>
      </c>
      <c r="R4" s="18">
        <v>-66.3</v>
      </c>
      <c r="S4" s="18">
        <v>12.5</v>
      </c>
      <c r="T4" s="18">
        <v>-96.2</v>
      </c>
      <c r="U4" s="18">
        <v>-98.7</v>
      </c>
      <c r="V4" s="18">
        <v>-81</v>
      </c>
      <c r="W4" s="18"/>
      <c r="X4" s="18"/>
      <c r="Y4" s="18">
        <v>104.3</v>
      </c>
      <c r="Z4" s="19"/>
      <c r="AA4" s="111">
        <f>SUM(B4:Z4)</f>
        <v>-313.2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88.17</v>
      </c>
      <c r="O7" s="117">
        <v>85.85</v>
      </c>
      <c r="P7" s="117">
        <v>98.28</v>
      </c>
      <c r="Q7" s="117">
        <v>108</v>
      </c>
      <c r="R7" s="117">
        <v>113.84</v>
      </c>
      <c r="S7" s="117">
        <v>117.82</v>
      </c>
      <c r="T7" s="117">
        <v>111</v>
      </c>
      <c r="U7" s="117">
        <v>105.9</v>
      </c>
      <c r="V7" s="117">
        <v>104.59</v>
      </c>
      <c r="W7" s="117">
        <v>93.85</v>
      </c>
      <c r="X7" s="117">
        <v>89.45</v>
      </c>
      <c r="Y7" s="117">
        <v>87.9</v>
      </c>
      <c r="Z7" s="118"/>
      <c r="AA7" s="119">
        <f>IF(SUM(B7:Z7)&lt;&gt;0,AVERAGEIF(B7:Z7,"&lt;&gt;"""),"")</f>
        <v>100.3875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87.8</v>
      </c>
      <c r="R15" s="133">
        <v>66.3</v>
      </c>
      <c r="S15" s="133"/>
      <c r="T15" s="133">
        <v>96.2</v>
      </c>
      <c r="U15" s="133">
        <v>98.7</v>
      </c>
      <c r="V15" s="133">
        <v>81</v>
      </c>
      <c r="W15" s="133"/>
      <c r="X15" s="133"/>
      <c r="Y15" s="133"/>
      <c r="Z15" s="131"/>
      <c r="AA15" s="132">
        <f t="shared" si="0"/>
        <v>430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87.8</v>
      </c>
      <c r="R16" s="135">
        <f t="shared" si="1"/>
        <v>66.3</v>
      </c>
      <c r="S16" s="135">
        <f t="shared" si="1"/>
        <v>0</v>
      </c>
      <c r="T16" s="135">
        <f t="shared" si="1"/>
        <v>96.2</v>
      </c>
      <c r="U16" s="135">
        <f t="shared" si="1"/>
        <v>98.7</v>
      </c>
      <c r="V16" s="135">
        <f t="shared" si="1"/>
        <v>81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430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12.5</v>
      </c>
      <c r="T23" s="133"/>
      <c r="U23" s="133"/>
      <c r="V23" s="133"/>
      <c r="W23" s="133"/>
      <c r="X23" s="133"/>
      <c r="Y23" s="133">
        <v>104.3</v>
      </c>
      <c r="Z23" s="131"/>
      <c r="AA23" s="132">
        <f t="shared" si="2"/>
        <v>116.8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12.5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104.3</v>
      </c>
      <c r="Z24" s="136" t="str">
        <f t="shared" si="3"/>
        <v/>
      </c>
      <c r="AA24" s="90">
        <f t="shared" si="2"/>
        <v>116.8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2024-01-05T09:28:44Z</dcterms:created>
  <dcterms:modified xsi:type="dcterms:W3CDTF">2024-01-05T09:28:45Z</dcterms:modified>
</cp:coreProperties>
</file>