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<sst xmlns="http://schemas.openxmlformats.org/spreadsheetml/2006/main" count="117" uniqueCount="53">
  <si>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04/01/2024 11:17:52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</si>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</sst>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5F2-47B6-B75B-195085A00BE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5F2-47B6-B75B-195085A00BE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19.501999999999999</c:v>
                </c:pt>
                <c:pt idx="15">
                  <c:v>144.363</c:v>
                </c:pt>
                <c:pt idx="16">
                  <c:v>24.954999999999998</c:v>
                </c:pt>
                <c:pt idx="17">
                  <c:v>136.417</c:v>
                </c:pt>
                <c:pt idx="18">
                  <c:v>23.292999999999999</c:v>
                </c:pt>
                <c:pt idx="19">
                  <c:v>15.754</c:v>
                </c:pt>
                <c:pt idx="20">
                  <c:v>0.10299999999999999</c:v>
                </c:pt>
                <c:pt idx="21">
                  <c:v>70.305999999999997</c:v>
                </c:pt>
                <c:pt idx="22">
                  <c:v>33.694000000000003</c:v>
                </c:pt>
                <c:pt idx="23">
                  <c:v>36.698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5F2-47B6-B75B-195085A00BE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6.1</c:v>
                </c:pt>
                <c:pt idx="13">
                  <c:v>38.4</c:v>
                </c:pt>
                <c:pt idx="14">
                  <c:v>15.6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5F2-47B6-B75B-195085A00BE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5">
                  <c:v>7.0000000000000001E-3</c:v>
                </c:pt>
                <c:pt idx="16">
                  <c:v>3.0390000000000001</c:v>
                </c:pt>
                <c:pt idx="17">
                  <c:v>39.953000000000003</c:v>
                </c:pt>
                <c:pt idx="18">
                  <c:v>6.8550000000000004</c:v>
                </c:pt>
                <c:pt idx="19">
                  <c:v>6.1929999999999996</c:v>
                </c:pt>
                <c:pt idx="20">
                  <c:v>0.504</c:v>
                </c:pt>
                <c:pt idx="21">
                  <c:v>3.956</c:v>
                </c:pt>
                <c:pt idx="22">
                  <c:v>5.7149999999999999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5F2-47B6-B75B-195085A00BE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5F2-47B6-B75B-195085A00BE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5F2-47B6-B75B-195085A00B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37.836000000000006</c:v>
                </c:pt>
                <c:pt idx="13">
                  <c:v>67.567999999999998</c:v>
                </c:pt>
                <c:pt idx="14">
                  <c:v>64.846000000000004</c:v>
                </c:pt>
                <c:pt idx="15">
                  <c:v>173.44700000000003</c:v>
                </c:pt>
                <c:pt idx="16">
                  <c:v>59.567999999999998</c:v>
                </c:pt>
                <c:pt idx="17">
                  <c:v>212.05099999999999</c:v>
                </c:pt>
                <c:pt idx="18">
                  <c:v>65.769000000000005</c:v>
                </c:pt>
                <c:pt idx="19">
                  <c:v>58.095999999999997</c:v>
                </c:pt>
                <c:pt idx="20">
                  <c:v>34.769999999999996</c:v>
                </c:pt>
                <c:pt idx="21">
                  <c:v>104.12699999999998</c:v>
                </c:pt>
                <c:pt idx="22">
                  <c:v>67.956999999999979</c:v>
                </c:pt>
                <c:pt idx="23">
                  <c:v>62.859000000000002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5F2-47B6-B75B-195085A00B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62.4</c:v>
                </c:pt>
                <c:pt idx="13">
                  <c:v>81.900000000000006</c:v>
                </c:pt>
                <c:pt idx="14">
                  <c:v>88.11</c:v>
                </c:pt>
                <c:pt idx="15">
                  <c:v>92.45</c:v>
                </c:pt>
                <c:pt idx="16">
                  <c:v>99.51</c:v>
                </c:pt>
                <c:pt idx="17">
                  <c:v>110.17</c:v>
                </c:pt>
                <c:pt idx="18">
                  <c:v>108.47</c:v>
                </c:pt>
                <c:pt idx="19">
                  <c:v>104.6</c:v>
                </c:pt>
                <c:pt idx="20">
                  <c:v>93.76</c:v>
                </c:pt>
                <c:pt idx="21">
                  <c:v>89.27</c:v>
                </c:pt>
                <c:pt idx="22">
                  <c:v>86.76</c:v>
                </c:pt>
                <c:pt idx="23">
                  <c:v>94.69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5F2-47B6-B75B-195085A00B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37.835999999999999</v>
      </c>
      <c r="O4" s="18">
        <v>67.584999999999994</v>
      </c>
      <c r="P4" s="18">
        <v>64.825000000000003</v>
      </c>
      <c r="Q4" s="18">
        <v>173.447</v>
      </c>
      <c r="R4" s="18">
        <v>59.567999999999998</v>
      </c>
      <c r="S4" s="18">
        <v>212.02500000000001</v>
      </c>
      <c r="T4" s="18">
        <v>65.769000000000005</v>
      </c>
      <c r="U4" s="18">
        <v>58.096000000000004</v>
      </c>
      <c r="V4" s="18">
        <v>34.769999999999996</v>
      </c>
      <c r="W4" s="18">
        <v>104.127</v>
      </c>
      <c r="X4" s="18">
        <v>67.957000000000008</v>
      </c>
      <c r="Y4" s="18">
        <v>62.859000000000002</v>
      </c>
      <c r="Z4" s="19"/>
      <c r="AA4" s="20">
        <f>SUM(B4:Z4)</f>
        <v>1008.8639999999999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62.4</v>
      </c>
      <c r="O7" s="28">
        <v>81.900000000000006</v>
      </c>
      <c r="P7" s="28">
        <v>88.11</v>
      </c>
      <c r="Q7" s="28">
        <v>92.45</v>
      </c>
      <c r="R7" s="28">
        <v>99.51</v>
      </c>
      <c r="S7" s="28">
        <v>110.17</v>
      </c>
      <c r="T7" s="28">
        <v>108.47</v>
      </c>
      <c r="U7" s="28">
        <v>104.6</v>
      </c>
      <c r="V7" s="28">
        <v>93.76</v>
      </c>
      <c r="W7" s="28">
        <v>89.27</v>
      </c>
      <c r="X7" s="28">
        <v>86.76</v>
      </c>
      <c r="Y7" s="28">
        <v>94.69</v>
      </c>
      <c r="Z7" s="29"/>
      <c r="AA7" s="30">
        <f>IF(SUM(B7:Z7)&lt;&gt;0,AVERAGEIF(B7:Z7,"&lt;&gt;"""),"")</f>
        <v>92.674166666666665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19.501999999999999</v>
      </c>
      <c r="Q12" s="52">
        <v>144.363</v>
      </c>
      <c r="R12" s="52">
        <v>24.954999999999998</v>
      </c>
      <c r="S12" s="52">
        <v>136.417</v>
      </c>
      <c r="T12" s="52">
        <v>23.292999999999999</v>
      </c>
      <c r="U12" s="52">
        <v>15.754</v>
      </c>
      <c r="V12" s="52">
        <v>0.10299999999999999</v>
      </c>
      <c r="W12" s="52">
        <v>70.305999999999997</v>
      </c>
      <c r="X12" s="52">
        <v>33.694000000000003</v>
      </c>
      <c r="Y12" s="52">
        <v>36.698</v>
      </c>
      <c r="Z12" s="53"/>
      <c r="AA12" s="54">
        <f t="shared" si="0"/>
        <v>505.08499999999998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>
        <v>7.0000000000000001E-3</v>
      </c>
      <c r="R14" s="57">
        <v>3.0390000000000001</v>
      </c>
      <c r="S14" s="57">
        <v>39.953000000000003</v>
      </c>
      <c r="T14" s="57">
        <v>6.8550000000000004</v>
      </c>
      <c r="U14" s="57">
        <v>6.1929999999999996</v>
      </c>
      <c r="V14" s="57">
        <v>0.504</v>
      </c>
      <c r="W14" s="57">
        <v>3.956</v>
      </c>
      <c r="X14" s="57">
        <v>5.7149999999999999</v>
      </c>
      <c r="Y14" s="57"/>
      <c r="Z14" s="58"/>
      <c r="AA14" s="59">
        <f t="shared" si="0"/>
        <v>66.221999999999994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19.501999999999999</v>
      </c>
      <c r="Q16" s="62">
        <f t="shared" si="1"/>
        <v>144.37</v>
      </c>
      <c r="R16" s="62">
        <f t="shared" si="1"/>
        <v>27.994</v>
      </c>
      <c r="S16" s="62">
        <f t="shared" si="1"/>
        <v>176.37</v>
      </c>
      <c r="T16" s="62">
        <f t="shared" si="1"/>
        <v>30.148</v>
      </c>
      <c r="U16" s="62">
        <f t="shared" si="1"/>
        <v>21.946999999999999</v>
      </c>
      <c r="V16" s="62">
        <f t="shared" si="1"/>
        <v>0.60699999999999998</v>
      </c>
      <c r="W16" s="62">
        <f t="shared" si="1"/>
        <v>74.262</v>
      </c>
      <c r="X16" s="62">
        <f t="shared" si="1"/>
        <v>39.409000000000006</v>
      </c>
      <c r="Y16" s="62">
        <f t="shared" si="1"/>
        <v>36.698</v>
      </c>
      <c r="Z16" s="63" t="str">
        <f t="shared" si="1"/>
        <v/>
      </c>
      <c r="AA16" s="64">
        <f>SUM(AA10:AA15)</f>
        <v>571.30700000000002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10.975</v>
      </c>
      <c r="O20" s="77">
        <v>9.5269999999999992</v>
      </c>
      <c r="P20" s="77">
        <v>9.4969999999999999</v>
      </c>
      <c r="Q20" s="77">
        <v>9.0010000000000012</v>
      </c>
      <c r="R20" s="77">
        <v>8.7670000000000012</v>
      </c>
      <c r="S20" s="77">
        <v>8.4719999999999995</v>
      </c>
      <c r="T20" s="77">
        <v>8.4859999999999989</v>
      </c>
      <c r="U20" s="77">
        <v>8.4909999999999997</v>
      </c>
      <c r="V20" s="77">
        <v>8.1980000000000004</v>
      </c>
      <c r="W20" s="77">
        <v>7.9089999999999998</v>
      </c>
      <c r="X20" s="77">
        <v>7.5519999999999996</v>
      </c>
      <c r="Y20" s="77">
        <v>7.2100000000000009</v>
      </c>
      <c r="Z20" s="78"/>
      <c r="AA20" s="79">
        <f t="shared" si="2"/>
        <v>104.08500000000004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20.760999999999999</v>
      </c>
      <c r="O21" s="81">
        <v>19.658000000000001</v>
      </c>
      <c r="P21" s="81">
        <v>20.225999999999999</v>
      </c>
      <c r="Q21" s="81">
        <v>20.076000000000001</v>
      </c>
      <c r="R21" s="81">
        <v>22.806999999999999</v>
      </c>
      <c r="S21" s="81">
        <v>27.183</v>
      </c>
      <c r="T21" s="81">
        <v>27.135000000000002</v>
      </c>
      <c r="U21" s="81">
        <v>27.658000000000001</v>
      </c>
      <c r="V21" s="81">
        <v>25.965</v>
      </c>
      <c r="W21" s="81">
        <v>21.956</v>
      </c>
      <c r="X21" s="81">
        <v>20.995999999999999</v>
      </c>
      <c r="Y21" s="81">
        <v>18.951000000000001</v>
      </c>
      <c r="Z21" s="78"/>
      <c r="AA21" s="79">
        <f t="shared" si="2"/>
        <v>273.37200000000001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31.735999999999997</v>
      </c>
      <c r="O25" s="88">
        <f t="shared" si="3"/>
        <v>29.185000000000002</v>
      </c>
      <c r="P25" s="88">
        <f t="shared" si="3"/>
        <v>29.722999999999999</v>
      </c>
      <c r="Q25" s="88">
        <f t="shared" si="3"/>
        <v>29.077000000000002</v>
      </c>
      <c r="R25" s="88">
        <f t="shared" si="3"/>
        <v>31.573999999999998</v>
      </c>
      <c r="S25" s="88">
        <f t="shared" si="3"/>
        <v>35.655000000000001</v>
      </c>
      <c r="T25" s="88">
        <f t="shared" si="3"/>
        <v>35.621000000000002</v>
      </c>
      <c r="U25" s="88">
        <f t="shared" si="3"/>
        <v>36.149000000000001</v>
      </c>
      <c r="V25" s="88">
        <f t="shared" si="3"/>
        <v>34.162999999999997</v>
      </c>
      <c r="W25" s="88">
        <f t="shared" si="3"/>
        <v>29.864999999999998</v>
      </c>
      <c r="X25" s="88">
        <f t="shared" si="3"/>
        <v>28.547999999999998</v>
      </c>
      <c r="Y25" s="88">
        <f t="shared" si="3"/>
        <v>26.161000000000001</v>
      </c>
      <c r="Z25" s="89" t="str">
        <f t="shared" si="3"/>
        <v/>
      </c>
      <c r="AA25" s="90">
        <f>SUM(AA19:AA24)</f>
        <v>377.45700000000005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31.736000000000001</v>
      </c>
      <c r="O29" s="77">
        <v>29.184999999999999</v>
      </c>
      <c r="P29" s="77">
        <v>49.225000000000001</v>
      </c>
      <c r="Q29" s="77">
        <v>173.447</v>
      </c>
      <c r="R29" s="77">
        <v>59.567999999999998</v>
      </c>
      <c r="S29" s="77">
        <v>212.02500000000001</v>
      </c>
      <c r="T29" s="77">
        <v>65.769000000000005</v>
      </c>
      <c r="U29" s="77">
        <v>58.095999999999997</v>
      </c>
      <c r="V29" s="77">
        <v>34.770000000000003</v>
      </c>
      <c r="W29" s="77">
        <v>104.127</v>
      </c>
      <c r="X29" s="77">
        <v>67.956999999999994</v>
      </c>
      <c r="Y29" s="77">
        <v>62.859000000000002</v>
      </c>
      <c r="Z29" s="78"/>
      <c r="AA29" s="79">
        <f>SUM(B29:Z29)</f>
        <v>948.76400000000001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31.736000000000001</v>
      </c>
      <c r="O31" s="62">
        <f t="shared" si="4"/>
        <v>29.184999999999999</v>
      </c>
      <c r="P31" s="62">
        <f t="shared" si="4"/>
        <v>49.225000000000001</v>
      </c>
      <c r="Q31" s="62">
        <f t="shared" si="4"/>
        <v>173.447</v>
      </c>
      <c r="R31" s="62">
        <f t="shared" si="4"/>
        <v>59.567999999999998</v>
      </c>
      <c r="S31" s="62">
        <f t="shared" si="4"/>
        <v>212.02500000000001</v>
      </c>
      <c r="T31" s="62">
        <f t="shared" si="4"/>
        <v>65.769000000000005</v>
      </c>
      <c r="U31" s="62">
        <f t="shared" si="4"/>
        <v>58.095999999999997</v>
      </c>
      <c r="V31" s="62">
        <f t="shared" si="4"/>
        <v>34.770000000000003</v>
      </c>
      <c r="W31" s="62">
        <f t="shared" si="4"/>
        <v>104.127</v>
      </c>
      <c r="X31" s="62">
        <f t="shared" si="4"/>
        <v>67.956999999999994</v>
      </c>
      <c r="Y31" s="62">
        <f t="shared" si="4"/>
        <v>62.859000000000002</v>
      </c>
      <c r="Z31" s="63" t="str">
        <f t="shared" si="4"/>
        <v/>
      </c>
      <c r="AA31" s="64">
        <f>SUM(AA28:AA30)</f>
        <v>948.76400000000001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6.1</v>
      </c>
      <c r="O38" s="99">
        <v>38.4</v>
      </c>
      <c r="P38" s="99">
        <v>15.6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60.1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6.1</v>
      </c>
      <c r="O39" s="88">
        <f t="shared" si="6"/>
        <v>38.4</v>
      </c>
      <c r="P39" s="88">
        <f t="shared" si="6"/>
        <v>15.6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60.1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6.1</v>
      </c>
      <c r="O46" s="99">
        <v>38.4</v>
      </c>
      <c r="P46" s="99">
        <v>15.6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60.1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6.1</v>
      </c>
      <c r="O48" s="88">
        <f t="shared" si="8"/>
        <v>38.4</v>
      </c>
      <c r="P48" s="88">
        <f t="shared" si="8"/>
        <v>15.6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60.1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37.835999999999999</v>
      </c>
      <c r="O51" s="88">
        <f t="shared" si="10"/>
        <v>67.585000000000008</v>
      </c>
      <c r="P51" s="88">
        <f t="shared" si="10"/>
        <v>64.824999999999989</v>
      </c>
      <c r="Q51" s="88">
        <f t="shared" si="10"/>
        <v>173.447</v>
      </c>
      <c r="R51" s="88">
        <f t="shared" si="10"/>
        <v>59.567999999999998</v>
      </c>
      <c r="S51" s="88">
        <f t="shared" si="10"/>
        <v>212.02500000000001</v>
      </c>
      <c r="T51" s="88">
        <f t="shared" si="10"/>
        <v>65.769000000000005</v>
      </c>
      <c r="U51" s="88">
        <f t="shared" si="10"/>
        <v>58.096000000000004</v>
      </c>
      <c r="V51" s="88">
        <f t="shared" si="10"/>
        <v>34.769999999999996</v>
      </c>
      <c r="W51" s="88">
        <f t="shared" si="10"/>
        <v>104.127</v>
      </c>
      <c r="X51" s="88">
        <f t="shared" si="10"/>
        <v>67.957000000000008</v>
      </c>
      <c r="Y51" s="88">
        <f t="shared" si="10"/>
        <v>62.859000000000002</v>
      </c>
      <c r="Z51" s="89" t="str">
        <f t="shared" si="10"/>
        <v/>
      </c>
      <c r="AA51" s="104">
        <f>SUM(B51:Z51)</f>
        <v>1008.8639999999999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37.836000000000006</v>
      </c>
      <c r="O4" s="18">
        <v>67.567999999999998</v>
      </c>
      <c r="P4" s="18">
        <v>64.846000000000004</v>
      </c>
      <c r="Q4" s="18">
        <v>173.44700000000003</v>
      </c>
      <c r="R4" s="18">
        <v>59.567999999999998</v>
      </c>
      <c r="S4" s="18">
        <v>212.05099999999999</v>
      </c>
      <c r="T4" s="18">
        <v>65.769000000000005</v>
      </c>
      <c r="U4" s="18">
        <v>58.095999999999997</v>
      </c>
      <c r="V4" s="18">
        <v>34.769999999999996</v>
      </c>
      <c r="W4" s="18">
        <v>104.12699999999998</v>
      </c>
      <c r="X4" s="18">
        <v>67.956999999999979</v>
      </c>
      <c r="Y4" s="18">
        <v>62.859000000000002</v>
      </c>
      <c r="Z4" s="19"/>
      <c r="AA4" s="20">
        <f>SUM(B4:Z4)</f>
        <v>1008.894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62.4</v>
      </c>
      <c r="O7" s="28">
        <v>81.900000000000006</v>
      </c>
      <c r="P7" s="28">
        <v>88.11</v>
      </c>
      <c r="Q7" s="28">
        <v>92.45</v>
      </c>
      <c r="R7" s="28">
        <v>99.51</v>
      </c>
      <c r="S7" s="28">
        <v>110.17</v>
      </c>
      <c r="T7" s="28">
        <v>108.47</v>
      </c>
      <c r="U7" s="28">
        <v>104.6</v>
      </c>
      <c r="V7" s="28">
        <v>93.76</v>
      </c>
      <c r="W7" s="28">
        <v>89.27</v>
      </c>
      <c r="X7" s="28">
        <v>86.76</v>
      </c>
      <c r="Y7" s="28">
        <v>94.69</v>
      </c>
      <c r="Z7" s="29"/>
      <c r="AA7" s="30">
        <f>IF(SUM(B7:Z7)&lt;&gt;0,AVERAGEIF(B7:Z7,"&lt;&gt;"""),"")</f>
        <v>92.674166666666665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7.9669999999999996</v>
      </c>
      <c r="O14" s="57">
        <v>3.8899999999999997</v>
      </c>
      <c r="P14" s="57">
        <v>2.9020000000000001</v>
      </c>
      <c r="Q14" s="57">
        <v>4.7560000000000002</v>
      </c>
      <c r="R14" s="57">
        <v>2.883</v>
      </c>
      <c r="S14" s="57">
        <v>1.1719999999999999</v>
      </c>
      <c r="T14" s="57">
        <v>2.7829999999999999</v>
      </c>
      <c r="U14" s="57">
        <v>2.6509999999999998</v>
      </c>
      <c r="V14" s="57">
        <v>2.879</v>
      </c>
      <c r="W14" s="57">
        <v>2.5579999999999998</v>
      </c>
      <c r="X14" s="57">
        <v>5.0270000000000001</v>
      </c>
      <c r="Y14" s="57">
        <v>2.8310000000000004</v>
      </c>
      <c r="Z14" s="58"/>
      <c r="AA14" s="59">
        <f t="shared" si="0"/>
        <v>42.299000000000007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7.9669999999999996</v>
      </c>
      <c r="O16" s="62">
        <f t="shared" si="1"/>
        <v>3.8899999999999997</v>
      </c>
      <c r="P16" s="62">
        <f t="shared" si="1"/>
        <v>2.9020000000000001</v>
      </c>
      <c r="Q16" s="62">
        <f t="shared" si="1"/>
        <v>4.7560000000000002</v>
      </c>
      <c r="R16" s="62">
        <f t="shared" si="1"/>
        <v>2.883</v>
      </c>
      <c r="S16" s="62">
        <f t="shared" si="1"/>
        <v>1.1719999999999999</v>
      </c>
      <c r="T16" s="62">
        <f t="shared" si="1"/>
        <v>2.7829999999999999</v>
      </c>
      <c r="U16" s="62">
        <f t="shared" si="1"/>
        <v>2.6509999999999998</v>
      </c>
      <c r="V16" s="62">
        <f t="shared" si="1"/>
        <v>2.879</v>
      </c>
      <c r="W16" s="62">
        <f t="shared" si="1"/>
        <v>2.5579999999999998</v>
      </c>
      <c r="X16" s="62">
        <f t="shared" si="1"/>
        <v>5.0270000000000001</v>
      </c>
      <c r="Y16" s="62">
        <f t="shared" si="1"/>
        <v>2.8310000000000004</v>
      </c>
      <c r="Z16" s="63" t="str">
        <f t="shared" si="1"/>
        <v/>
      </c>
      <c r="AA16" s="64">
        <f>SUM(AA10:AA15)</f>
        <v>42.299000000000007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8.1940000000000008</v>
      </c>
      <c r="O20" s="77">
        <v>14.318</v>
      </c>
      <c r="P20" s="77">
        <v>12.413</v>
      </c>
      <c r="Q20" s="77">
        <v>39.51</v>
      </c>
      <c r="R20" s="77">
        <v>8.173</v>
      </c>
      <c r="S20" s="77">
        <v>5.43</v>
      </c>
      <c r="T20" s="77">
        <v>8.8320000000000007</v>
      </c>
      <c r="U20" s="77">
        <v>6.2330000000000005</v>
      </c>
      <c r="V20" s="77">
        <v>4.9959999999999996</v>
      </c>
      <c r="W20" s="77">
        <v>61.747</v>
      </c>
      <c r="X20" s="77">
        <v>41.856000000000002</v>
      </c>
      <c r="Y20" s="77">
        <v>9.8360000000000003</v>
      </c>
      <c r="Z20" s="78"/>
      <c r="AA20" s="79">
        <f t="shared" si="2"/>
        <v>221.53800000000001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21.675000000000001</v>
      </c>
      <c r="O21" s="81">
        <v>49.36</v>
      </c>
      <c r="P21" s="81">
        <v>49.531000000000006</v>
      </c>
      <c r="Q21" s="81">
        <v>23.780999999999999</v>
      </c>
      <c r="R21" s="81">
        <v>48.512</v>
      </c>
      <c r="S21" s="81">
        <v>38.448999999999998</v>
      </c>
      <c r="T21" s="81">
        <v>54.153999999999996</v>
      </c>
      <c r="U21" s="81">
        <v>49.212000000000003</v>
      </c>
      <c r="V21" s="81">
        <v>26.895</v>
      </c>
      <c r="W21" s="81">
        <v>39.822000000000003</v>
      </c>
      <c r="X21" s="81">
        <v>21.073999999999998</v>
      </c>
      <c r="Y21" s="81">
        <v>50.192000000000007</v>
      </c>
      <c r="Z21" s="78"/>
      <c r="AA21" s="79">
        <f t="shared" si="2"/>
        <v>472.65699999999998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29.869</v>
      </c>
      <c r="O25" s="88">
        <f t="shared" si="3"/>
        <v>63.677999999999997</v>
      </c>
      <c r="P25" s="88">
        <f t="shared" si="3"/>
        <v>61.944000000000003</v>
      </c>
      <c r="Q25" s="88">
        <f t="shared" si="3"/>
        <v>63.290999999999997</v>
      </c>
      <c r="R25" s="88">
        <f t="shared" si="3"/>
        <v>56.685000000000002</v>
      </c>
      <c r="S25" s="88">
        <f t="shared" si="3"/>
        <v>43.878999999999998</v>
      </c>
      <c r="T25" s="88">
        <f t="shared" si="3"/>
        <v>62.985999999999997</v>
      </c>
      <c r="U25" s="88">
        <f t="shared" si="3"/>
        <v>55.445000000000007</v>
      </c>
      <c r="V25" s="88">
        <f t="shared" si="3"/>
        <v>31.890999999999998</v>
      </c>
      <c r="W25" s="88">
        <f t="shared" si="3"/>
        <v>101.569</v>
      </c>
      <c r="X25" s="88">
        <f t="shared" si="3"/>
        <v>62.93</v>
      </c>
      <c r="Y25" s="88">
        <f t="shared" si="3"/>
        <v>60.028000000000006</v>
      </c>
      <c r="Z25" s="89">
        <f t="shared" si="3"/>
        <v>0</v>
      </c>
      <c r="AA25" s="90">
        <f t="shared" si="3"/>
        <v>694.19499999999994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37.835999999999999</v>
      </c>
      <c r="O29" s="77">
        <v>67.567999999999998</v>
      </c>
      <c r="P29" s="77">
        <v>64.846000000000004</v>
      </c>
      <c r="Q29" s="77">
        <v>68.046999999999997</v>
      </c>
      <c r="R29" s="77">
        <v>59.567999999999998</v>
      </c>
      <c r="S29" s="77">
        <v>45.051000000000002</v>
      </c>
      <c r="T29" s="77">
        <v>65.769000000000005</v>
      </c>
      <c r="U29" s="77">
        <v>58.095999999999997</v>
      </c>
      <c r="V29" s="77">
        <v>34.770000000000003</v>
      </c>
      <c r="W29" s="77">
        <v>104.127</v>
      </c>
      <c r="X29" s="77">
        <v>67.956999999999994</v>
      </c>
      <c r="Y29" s="77">
        <v>62.859000000000002</v>
      </c>
      <c r="Z29" s="78"/>
      <c r="AA29" s="79">
        <f>SUM(B29:Z29)</f>
        <v>736.49400000000003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37.835999999999999</v>
      </c>
      <c r="O31" s="62">
        <f t="shared" si="4"/>
        <v>67.567999999999998</v>
      </c>
      <c r="P31" s="62">
        <f t="shared" si="4"/>
        <v>64.846000000000004</v>
      </c>
      <c r="Q31" s="62">
        <f t="shared" si="4"/>
        <v>68.046999999999997</v>
      </c>
      <c r="R31" s="62">
        <f t="shared" si="4"/>
        <v>59.567999999999998</v>
      </c>
      <c r="S31" s="62">
        <f t="shared" si="4"/>
        <v>45.051000000000002</v>
      </c>
      <c r="T31" s="62">
        <f t="shared" si="4"/>
        <v>65.769000000000005</v>
      </c>
      <c r="U31" s="62">
        <f t="shared" si="4"/>
        <v>58.095999999999997</v>
      </c>
      <c r="V31" s="62">
        <f t="shared" si="4"/>
        <v>34.770000000000003</v>
      </c>
      <c r="W31" s="62">
        <f t="shared" si="4"/>
        <v>104.127</v>
      </c>
      <c r="X31" s="62">
        <f t="shared" si="4"/>
        <v>67.956999999999994</v>
      </c>
      <c r="Y31" s="62">
        <f t="shared" si="4"/>
        <v>62.859000000000002</v>
      </c>
      <c r="Z31" s="63">
        <f t="shared" si="4"/>
        <v>0</v>
      </c>
      <c r="AA31" s="64">
        <f t="shared" si="4"/>
        <v>736.49400000000003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105.4</v>
      </c>
      <c r="R38" s="99"/>
      <c r="S38" s="99">
        <v>167</v>
      </c>
      <c r="T38" s="99"/>
      <c r="U38" s="99"/>
      <c r="V38" s="99"/>
      <c r="W38" s="99"/>
      <c r="X38" s="99"/>
      <c r="Y38" s="99"/>
      <c r="Z38" s="100"/>
      <c r="AA38" s="79">
        <f t="shared" si="5"/>
        <v>272.39999999999998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105.4</v>
      </c>
      <c r="R39" s="88">
        <f t="shared" si="6"/>
        <v>0</v>
      </c>
      <c r="S39" s="88">
        <f t="shared" si="6"/>
        <v>167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272.39999999999998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105.4</v>
      </c>
      <c r="R46" s="99"/>
      <c r="S46" s="99">
        <v>167</v>
      </c>
      <c r="T46" s="99"/>
      <c r="U46" s="99"/>
      <c r="V46" s="99"/>
      <c r="W46" s="99"/>
      <c r="X46" s="99"/>
      <c r="Y46" s="99"/>
      <c r="Z46" s="100"/>
      <c r="AA46" s="79">
        <f t="shared" si="7"/>
        <v>272.39999999999998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105.4</v>
      </c>
      <c r="R48" s="88">
        <f t="shared" si="8"/>
        <v>0</v>
      </c>
      <c r="S48" s="88">
        <f t="shared" si="8"/>
        <v>167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272.39999999999998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37.835999999999999</v>
      </c>
      <c r="O51" s="88">
        <f t="shared" si="10"/>
        <v>67.567999999999998</v>
      </c>
      <c r="P51" s="88">
        <f t="shared" si="10"/>
        <v>64.846000000000004</v>
      </c>
      <c r="Q51" s="88">
        <f t="shared" si="10"/>
        <v>173.447</v>
      </c>
      <c r="R51" s="88">
        <f t="shared" si="10"/>
        <v>59.568000000000005</v>
      </c>
      <c r="S51" s="88">
        <f t="shared" si="10"/>
        <v>212.05099999999999</v>
      </c>
      <c r="T51" s="88">
        <f t="shared" si="10"/>
        <v>65.768999999999991</v>
      </c>
      <c r="U51" s="88">
        <f t="shared" si="10"/>
        <v>58.096000000000004</v>
      </c>
      <c r="V51" s="88">
        <f t="shared" si="10"/>
        <v>34.769999999999996</v>
      </c>
      <c r="W51" s="88">
        <f t="shared" si="10"/>
        <v>104.12700000000001</v>
      </c>
      <c r="X51" s="88">
        <f t="shared" si="10"/>
        <v>67.956999999999994</v>
      </c>
      <c r="Y51" s="88">
        <f t="shared" si="10"/>
        <v>62.859000000000009</v>
      </c>
      <c r="Z51" s="89">
        <f t="shared" si="10"/>
        <v>0</v>
      </c>
      <c r="AA51" s="104">
        <f>SUM(B51:Z51)</f>
        <v>1008.894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45295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-6.1</v>
      </c>
      <c r="O4" s="18">
        <v>-38.4</v>
      </c>
      <c r="P4" s="18">
        <v>-15.6</v>
      </c>
      <c r="Q4" s="18">
        <v>105.4</v>
      </c>
      <c r="R4" s="18"/>
      <c r="S4" s="18">
        <v>167</v>
      </c>
      <c r="T4" s="18"/>
      <c r="U4" s="18"/>
      <c r="V4" s="18"/>
      <c r="W4" s="18"/>
      <c r="X4" s="18"/>
      <c r="Y4" s="18"/>
      <c r="Z4" s="19"/>
      <c r="AA4" s="111">
        <f>SUM(B4:Z4)</f>
        <v>212.3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62.4</v>
      </c>
      <c r="O7" s="117">
        <v>81.900000000000006</v>
      </c>
      <c r="P7" s="117">
        <v>88.11</v>
      </c>
      <c r="Q7" s="117">
        <v>92.45</v>
      </c>
      <c r="R7" s="117">
        <v>99.51</v>
      </c>
      <c r="S7" s="117">
        <v>110.17</v>
      </c>
      <c r="T7" s="117">
        <v>108.47</v>
      </c>
      <c r="U7" s="117">
        <v>104.6</v>
      </c>
      <c r="V7" s="117">
        <v>93.76</v>
      </c>
      <c r="W7" s="117">
        <v>89.27</v>
      </c>
      <c r="X7" s="117">
        <v>86.76</v>
      </c>
      <c r="Y7" s="117">
        <v>94.69</v>
      </c>
      <c r="Z7" s="118"/>
      <c r="AA7" s="119">
        <f>IF(SUM(B7:Z7)&lt;&gt;0,AVERAGEIF(B7:Z7,"&lt;&gt;"""),"")</f>
        <v>92.674166666666665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6.1</v>
      </c>
      <c r="O15" s="133">
        <v>38.4</v>
      </c>
      <c r="P15" s="133">
        <v>15.6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60.1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6.1</v>
      </c>
      <c r="O16" s="135">
        <f t="shared" si="1"/>
        <v>38.4</v>
      </c>
      <c r="P16" s="135">
        <f t="shared" si="1"/>
        <v>15.6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60.1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105.4</v>
      </c>
      <c r="R23" s="133"/>
      <c r="S23" s="133">
        <v>167</v>
      </c>
      <c r="T23" s="133"/>
      <c r="U23" s="133"/>
      <c r="V23" s="133"/>
      <c r="W23" s="133"/>
      <c r="X23" s="133"/>
      <c r="Y23" s="133"/>
      <c r="Z23" s="131"/>
      <c r="AA23" s="132">
        <f t="shared" si="2"/>
        <v>272.39999999999998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105.4</v>
      </c>
      <c r="R24" s="135">
        <f t="shared" si="3"/>
        <v>0</v>
      </c>
      <c r="S24" s="135">
        <f t="shared" si="3"/>
        <v>167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272.39999999999998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2024-01-04T09:17:52Z</dcterms:created>
  <dcterms:modified xsi:type="dcterms:W3CDTF">2024-01-04T09:17:53Z</dcterms:modified>
</cp:coreProperties>
</file>