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<sst xmlns="http://schemas.openxmlformats.org/spreadsheetml/2006/main" count="117" uniqueCount="53">
  <si>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03/01/2024 11:21:35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</si>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</sst>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318-4756-93D7-CEC8CA2A058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318-4756-93D7-CEC8CA2A058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3.524</c:v>
                </c:pt>
                <c:pt idx="16">
                  <c:v>55.747999999999998</c:v>
                </c:pt>
                <c:pt idx="17">
                  <c:v>75.900999999999996</c:v>
                </c:pt>
                <c:pt idx="18">
                  <c:v>21.011000000000003</c:v>
                </c:pt>
                <c:pt idx="19">
                  <c:v>24.532000000000004</c:v>
                </c:pt>
                <c:pt idx="20">
                  <c:v>12.865</c:v>
                </c:pt>
                <c:pt idx="22">
                  <c:v>39.153999999999996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18-4756-93D7-CEC8CA2A058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116.3</c:v>
                </c:pt>
                <c:pt idx="13">
                  <c:v>142.80000000000001</c:v>
                </c:pt>
                <c:pt idx="14">
                  <c:v>170.1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18-4756-93D7-CEC8CA2A058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0.01</c:v>
                </c:pt>
                <c:pt idx="15">
                  <c:v>17.405999999999999</c:v>
                </c:pt>
                <c:pt idx="16">
                  <c:v>29.118000000000002</c:v>
                </c:pt>
                <c:pt idx="17">
                  <c:v>21.509999999999998</c:v>
                </c:pt>
                <c:pt idx="23">
                  <c:v>9.86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18-4756-93D7-CEC8CA2A058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318-4756-93D7-CEC8CA2A058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318-4756-93D7-CEC8CA2A0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132.95099999999996</c:v>
                </c:pt>
                <c:pt idx="13">
                  <c:v>161.09000000000003</c:v>
                </c:pt>
                <c:pt idx="14">
                  <c:v>188.208</c:v>
                </c:pt>
                <c:pt idx="15">
                  <c:v>38.939</c:v>
                </c:pt>
                <c:pt idx="16">
                  <c:v>104.86200000000001</c:v>
                </c:pt>
                <c:pt idx="17">
                  <c:v>118.96</c:v>
                </c:pt>
                <c:pt idx="18">
                  <c:v>40.640999999999998</c:v>
                </c:pt>
                <c:pt idx="19">
                  <c:v>46.01</c:v>
                </c:pt>
                <c:pt idx="20">
                  <c:v>38.424999999999997</c:v>
                </c:pt>
                <c:pt idx="21">
                  <c:v>75.439000000000007</c:v>
                </c:pt>
                <c:pt idx="22">
                  <c:v>58.251000000000005</c:v>
                </c:pt>
                <c:pt idx="23">
                  <c:v>40.584000000000003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18-4756-93D7-CEC8CA2A0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</c:v>
                </c:pt>
                <c:pt idx="13">
                  <c:v>79.62</c:v>
                </c:pt>
                <c:pt idx="14">
                  <c:v>80</c:v>
                </c:pt>
                <c:pt idx="15">
                  <c:v>76.099999999999994</c:v>
                </c:pt>
                <c:pt idx="16">
                  <c:v>84.69</c:v>
                </c:pt>
                <c:pt idx="17">
                  <c:v>89.75</c:v>
                </c:pt>
                <c:pt idx="18">
                  <c:v>92.55</c:v>
                </c:pt>
                <c:pt idx="19">
                  <c:v>92.79</c:v>
                </c:pt>
                <c:pt idx="20">
                  <c:v>91.46</c:v>
                </c:pt>
                <c:pt idx="21">
                  <c:v>79</c:v>
                </c:pt>
                <c:pt idx="22">
                  <c:v>96.06</c:v>
                </c:pt>
                <c:pt idx="23">
                  <c:v>82.09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18-4756-93D7-CEC8CA2A0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132.92399999999998</v>
      </c>
      <c r="O4" s="18">
        <v>161.05700000000002</v>
      </c>
      <c r="P4" s="18">
        <v>188.17599999999999</v>
      </c>
      <c r="Q4" s="18">
        <v>38.939000000000007</v>
      </c>
      <c r="R4" s="18">
        <v>104.86199999999999</v>
      </c>
      <c r="S4" s="18">
        <v>118.96000000000001</v>
      </c>
      <c r="T4" s="18">
        <v>40.641000000000005</v>
      </c>
      <c r="U4" s="18">
        <v>46.01</v>
      </c>
      <c r="V4" s="18">
        <v>38.424999999999997</v>
      </c>
      <c r="W4" s="18">
        <v>75.438999999999993</v>
      </c>
      <c r="X4" s="18">
        <v>58.250999999999998</v>
      </c>
      <c r="Y4" s="18">
        <v>40.578000000000003</v>
      </c>
      <c r="Z4" s="19"/>
      <c r="AA4" s="20">
        <f>SUM(B4:Z4)</f>
        <v>1044.2619999999999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</v>
      </c>
      <c r="O7" s="28">
        <v>79.62</v>
      </c>
      <c r="P7" s="28">
        <v>80</v>
      </c>
      <c r="Q7" s="28">
        <v>76.099999999999994</v>
      </c>
      <c r="R7" s="28">
        <v>84.69</v>
      </c>
      <c r="S7" s="28">
        <v>89.75</v>
      </c>
      <c r="T7" s="28">
        <v>92.55</v>
      </c>
      <c r="U7" s="28">
        <v>92.79</v>
      </c>
      <c r="V7" s="28">
        <v>91.46</v>
      </c>
      <c r="W7" s="28">
        <v>79</v>
      </c>
      <c r="X7" s="28">
        <v>96.06</v>
      </c>
      <c r="Y7" s="28">
        <v>82.09</v>
      </c>
      <c r="Z7" s="29"/>
      <c r="AA7" s="30">
        <f>IF(SUM(B7:Z7)&lt;&gt;0,AVERAGEIF(B7:Z7,"&lt;&gt;"""),"")</f>
        <v>84.92583333333333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3.524</v>
      </c>
      <c r="R12" s="52">
        <v>55.747999999999998</v>
      </c>
      <c r="S12" s="52">
        <v>75.900999999999996</v>
      </c>
      <c r="T12" s="52">
        <v>21.011000000000003</v>
      </c>
      <c r="U12" s="52">
        <v>24.532000000000004</v>
      </c>
      <c r="V12" s="52">
        <v>12.865</v>
      </c>
      <c r="W12" s="52"/>
      <c r="X12" s="52">
        <v>39.153999999999996</v>
      </c>
      <c r="Y12" s="52"/>
      <c r="Z12" s="53"/>
      <c r="AA12" s="54">
        <f t="shared" si="0"/>
        <v>232.73500000000001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0.01</v>
      </c>
      <c r="O14" s="57"/>
      <c r="P14" s="57"/>
      <c r="Q14" s="57">
        <v>17.405999999999999</v>
      </c>
      <c r="R14" s="57">
        <v>29.118000000000002</v>
      </c>
      <c r="S14" s="57">
        <v>21.509999999999998</v>
      </c>
      <c r="T14" s="57"/>
      <c r="U14" s="57"/>
      <c r="V14" s="57"/>
      <c r="W14" s="57"/>
      <c r="X14" s="57"/>
      <c r="Y14" s="57">
        <v>9.86</v>
      </c>
      <c r="Z14" s="58"/>
      <c r="AA14" s="59">
        <f t="shared" si="0"/>
        <v>77.904000000000011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0.01</v>
      </c>
      <c r="O16" s="62">
        <f t="shared" si="1"/>
        <v>0</v>
      </c>
      <c r="P16" s="62">
        <f t="shared" si="1"/>
        <v>0</v>
      </c>
      <c r="Q16" s="62">
        <f t="shared" si="1"/>
        <v>20.93</v>
      </c>
      <c r="R16" s="62">
        <f t="shared" si="1"/>
        <v>84.866</v>
      </c>
      <c r="S16" s="62">
        <f t="shared" si="1"/>
        <v>97.411000000000001</v>
      </c>
      <c r="T16" s="62">
        <f t="shared" si="1"/>
        <v>21.011000000000003</v>
      </c>
      <c r="U16" s="62">
        <f t="shared" si="1"/>
        <v>24.532000000000004</v>
      </c>
      <c r="V16" s="62">
        <f t="shared" si="1"/>
        <v>12.865</v>
      </c>
      <c r="W16" s="62">
        <f t="shared" si="1"/>
        <v>0</v>
      </c>
      <c r="X16" s="62">
        <f t="shared" si="1"/>
        <v>39.153999999999996</v>
      </c>
      <c r="Y16" s="62">
        <f t="shared" si="1"/>
        <v>9.86</v>
      </c>
      <c r="Z16" s="63" t="str">
        <f t="shared" si="1"/>
        <v/>
      </c>
      <c r="AA16" s="64">
        <f>SUM(AA10:AA15)</f>
        <v>310.63900000000001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9.4979999999999993</v>
      </c>
      <c r="O20" s="77">
        <v>9.423</v>
      </c>
      <c r="P20" s="77">
        <v>9.7609999999999992</v>
      </c>
      <c r="Q20" s="77">
        <v>8.83</v>
      </c>
      <c r="R20" s="77">
        <v>8.86</v>
      </c>
      <c r="S20" s="77">
        <v>8.4619999999999997</v>
      </c>
      <c r="T20" s="77">
        <v>8.4640000000000004</v>
      </c>
      <c r="U20" s="77">
        <v>8.4619999999999997</v>
      </c>
      <c r="V20" s="77">
        <v>13.196000000000002</v>
      </c>
      <c r="W20" s="77">
        <v>66.094999999999999</v>
      </c>
      <c r="X20" s="77">
        <v>7.3330000000000002</v>
      </c>
      <c r="Y20" s="77">
        <v>7.1239999999999997</v>
      </c>
      <c r="Z20" s="78"/>
      <c r="AA20" s="79">
        <f t="shared" si="2"/>
        <v>165.50799999999998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7.1159999999999997</v>
      </c>
      <c r="O21" s="81">
        <v>8.8339999999999996</v>
      </c>
      <c r="P21" s="81">
        <v>8.3149999999999995</v>
      </c>
      <c r="Q21" s="81">
        <v>9.1790000000000003</v>
      </c>
      <c r="R21" s="81">
        <v>11.135999999999999</v>
      </c>
      <c r="S21" s="81">
        <v>13.087</v>
      </c>
      <c r="T21" s="81">
        <v>11.166</v>
      </c>
      <c r="U21" s="81">
        <v>13.016</v>
      </c>
      <c r="V21" s="81">
        <v>12.364000000000001</v>
      </c>
      <c r="W21" s="81">
        <v>9.3439999999999994</v>
      </c>
      <c r="X21" s="81">
        <v>11.764000000000001</v>
      </c>
      <c r="Y21" s="81">
        <v>10.294</v>
      </c>
      <c r="Z21" s="78"/>
      <c r="AA21" s="79">
        <f t="shared" si="2"/>
        <v>125.61499999999999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16.613999999999997</v>
      </c>
      <c r="O25" s="88">
        <f t="shared" si="3"/>
        <v>18.256999999999998</v>
      </c>
      <c r="P25" s="88">
        <f t="shared" si="3"/>
        <v>18.076000000000001</v>
      </c>
      <c r="Q25" s="88">
        <f t="shared" si="3"/>
        <v>18.009</v>
      </c>
      <c r="R25" s="88">
        <f t="shared" si="3"/>
        <v>19.995999999999999</v>
      </c>
      <c r="S25" s="88">
        <f t="shared" si="3"/>
        <v>21.548999999999999</v>
      </c>
      <c r="T25" s="88">
        <f t="shared" si="3"/>
        <v>19.630000000000003</v>
      </c>
      <c r="U25" s="88">
        <f t="shared" si="3"/>
        <v>21.478000000000002</v>
      </c>
      <c r="V25" s="88">
        <f t="shared" si="3"/>
        <v>25.560000000000002</v>
      </c>
      <c r="W25" s="88">
        <f t="shared" si="3"/>
        <v>75.438999999999993</v>
      </c>
      <c r="X25" s="88">
        <f t="shared" si="3"/>
        <v>19.097000000000001</v>
      </c>
      <c r="Y25" s="88">
        <f t="shared" si="3"/>
        <v>17.417999999999999</v>
      </c>
      <c r="Z25" s="89" t="str">
        <f t="shared" si="3"/>
        <v/>
      </c>
      <c r="AA25" s="90">
        <f>SUM(AA19:AA24)</f>
        <v>291.12299999999999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16.623999999999999</v>
      </c>
      <c r="O29" s="77">
        <v>18.257000000000001</v>
      </c>
      <c r="P29" s="77">
        <v>18.076000000000001</v>
      </c>
      <c r="Q29" s="77">
        <v>38.939</v>
      </c>
      <c r="R29" s="77">
        <v>104.86199999999999</v>
      </c>
      <c r="S29" s="77">
        <v>118.96</v>
      </c>
      <c r="T29" s="77">
        <v>40.640999999999998</v>
      </c>
      <c r="U29" s="77">
        <v>46.01</v>
      </c>
      <c r="V29" s="77">
        <v>38.424999999999997</v>
      </c>
      <c r="W29" s="77">
        <v>75.438999999999993</v>
      </c>
      <c r="X29" s="77">
        <v>58.250999999999998</v>
      </c>
      <c r="Y29" s="77">
        <v>27.277999999999999</v>
      </c>
      <c r="Z29" s="78"/>
      <c r="AA29" s="79">
        <f>SUM(B29:Z29)</f>
        <v>601.76199999999994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16.623999999999999</v>
      </c>
      <c r="O31" s="62">
        <f t="shared" si="4"/>
        <v>18.257000000000001</v>
      </c>
      <c r="P31" s="62">
        <f t="shared" si="4"/>
        <v>18.076000000000001</v>
      </c>
      <c r="Q31" s="62">
        <f t="shared" si="4"/>
        <v>38.939</v>
      </c>
      <c r="R31" s="62">
        <f t="shared" si="4"/>
        <v>104.86199999999999</v>
      </c>
      <c r="S31" s="62">
        <f t="shared" si="4"/>
        <v>118.96</v>
      </c>
      <c r="T31" s="62">
        <f t="shared" si="4"/>
        <v>40.640999999999998</v>
      </c>
      <c r="U31" s="62">
        <f t="shared" si="4"/>
        <v>46.01</v>
      </c>
      <c r="V31" s="62">
        <f t="shared" si="4"/>
        <v>38.424999999999997</v>
      </c>
      <c r="W31" s="62">
        <f t="shared" si="4"/>
        <v>75.438999999999993</v>
      </c>
      <c r="X31" s="62">
        <f t="shared" si="4"/>
        <v>58.250999999999998</v>
      </c>
      <c r="Y31" s="62">
        <f t="shared" si="4"/>
        <v>27.277999999999999</v>
      </c>
      <c r="Z31" s="63" t="str">
        <f t="shared" si="4"/>
        <v/>
      </c>
      <c r="AA31" s="64">
        <f>SUM(AA28:AA30)</f>
        <v>601.76199999999994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116.3</v>
      </c>
      <c r="O38" s="99">
        <v>142.80000000000001</v>
      </c>
      <c r="P38" s="99">
        <v>170.1</v>
      </c>
      <c r="Q38" s="99"/>
      <c r="R38" s="99"/>
      <c r="S38" s="99"/>
      <c r="T38" s="99"/>
      <c r="U38" s="99"/>
      <c r="V38" s="99"/>
      <c r="W38" s="99"/>
      <c r="X38" s="99"/>
      <c r="Y38" s="99">
        <v>13.3</v>
      </c>
      <c r="Z38" s="100"/>
      <c r="AA38" s="79">
        <f t="shared" si="5"/>
        <v>442.50000000000006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116.3</v>
      </c>
      <c r="O39" s="88">
        <f t="shared" si="6"/>
        <v>142.80000000000001</v>
      </c>
      <c r="P39" s="88">
        <f t="shared" si="6"/>
        <v>170.1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13.3</v>
      </c>
      <c r="Z39" s="89" t="str">
        <f t="shared" si="6"/>
        <v/>
      </c>
      <c r="AA39" s="90">
        <f t="shared" si="5"/>
        <v>442.50000000000006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116.3</v>
      </c>
      <c r="O46" s="99">
        <v>142.80000000000001</v>
      </c>
      <c r="P46" s="99">
        <v>170.1</v>
      </c>
      <c r="Q46" s="99"/>
      <c r="R46" s="99"/>
      <c r="S46" s="99"/>
      <c r="T46" s="99"/>
      <c r="U46" s="99"/>
      <c r="V46" s="99"/>
      <c r="W46" s="99"/>
      <c r="X46" s="99"/>
      <c r="Y46" s="99">
        <v>13.3</v>
      </c>
      <c r="Z46" s="100"/>
      <c r="AA46" s="79">
        <f t="shared" si="7"/>
        <v>442.50000000000006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116.3</v>
      </c>
      <c r="O48" s="88">
        <f t="shared" si="8"/>
        <v>142.80000000000001</v>
      </c>
      <c r="P48" s="88">
        <f t="shared" si="8"/>
        <v>170.1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13.3</v>
      </c>
      <c r="Z48" s="89" t="str">
        <f t="shared" si="8"/>
        <v/>
      </c>
      <c r="AA48" s="90">
        <f t="shared" si="7"/>
        <v>442.50000000000006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132.92400000000001</v>
      </c>
      <c r="O51" s="88">
        <f t="shared" si="10"/>
        <v>161.05700000000002</v>
      </c>
      <c r="P51" s="88">
        <f t="shared" si="10"/>
        <v>188.17599999999999</v>
      </c>
      <c r="Q51" s="88">
        <f t="shared" si="10"/>
        <v>38.939</v>
      </c>
      <c r="R51" s="88">
        <f t="shared" si="10"/>
        <v>104.86199999999999</v>
      </c>
      <c r="S51" s="88">
        <f t="shared" si="10"/>
        <v>118.96000000000001</v>
      </c>
      <c r="T51" s="88">
        <f t="shared" si="10"/>
        <v>40.641000000000005</v>
      </c>
      <c r="U51" s="88">
        <f t="shared" si="10"/>
        <v>46.010000000000005</v>
      </c>
      <c r="V51" s="88">
        <f t="shared" si="10"/>
        <v>38.425000000000004</v>
      </c>
      <c r="W51" s="88">
        <f t="shared" si="10"/>
        <v>75.438999999999993</v>
      </c>
      <c r="X51" s="88">
        <f t="shared" si="10"/>
        <v>58.250999999999998</v>
      </c>
      <c r="Y51" s="88">
        <f t="shared" si="10"/>
        <v>40.578000000000003</v>
      </c>
      <c r="Z51" s="89" t="str">
        <f t="shared" si="10"/>
        <v/>
      </c>
      <c r="AA51" s="104">
        <f>SUM(B51:Z51)</f>
        <v>1044.2619999999999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132.95099999999996</v>
      </c>
      <c r="O4" s="18">
        <v>161.09000000000003</v>
      </c>
      <c r="P4" s="18">
        <v>188.208</v>
      </c>
      <c r="Q4" s="18">
        <v>38.939</v>
      </c>
      <c r="R4" s="18">
        <v>104.86200000000001</v>
      </c>
      <c r="S4" s="18">
        <v>118.96</v>
      </c>
      <c r="T4" s="18">
        <v>40.640999999999998</v>
      </c>
      <c r="U4" s="18">
        <v>46.01</v>
      </c>
      <c r="V4" s="18">
        <v>38.424999999999997</v>
      </c>
      <c r="W4" s="18">
        <v>75.439000000000007</v>
      </c>
      <c r="X4" s="18">
        <v>58.251000000000005</v>
      </c>
      <c r="Y4" s="18">
        <v>40.584000000000003</v>
      </c>
      <c r="Z4" s="19"/>
      <c r="AA4" s="20">
        <f>SUM(B4:Z4)</f>
        <v>1044.3599999999999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</v>
      </c>
      <c r="O7" s="28">
        <v>79.62</v>
      </c>
      <c r="P7" s="28">
        <v>80</v>
      </c>
      <c r="Q7" s="28">
        <v>76.099999999999994</v>
      </c>
      <c r="R7" s="28">
        <v>84.69</v>
      </c>
      <c r="S7" s="28">
        <v>89.75</v>
      </c>
      <c r="T7" s="28">
        <v>92.55</v>
      </c>
      <c r="U7" s="28">
        <v>92.79</v>
      </c>
      <c r="V7" s="28">
        <v>91.46</v>
      </c>
      <c r="W7" s="28">
        <v>79</v>
      </c>
      <c r="X7" s="28">
        <v>96.06</v>
      </c>
      <c r="Y7" s="28">
        <v>82.09</v>
      </c>
      <c r="Z7" s="29"/>
      <c r="AA7" s="30">
        <f>IF(SUM(B7:Z7)&lt;&gt;0,AVERAGEIF(B7:Z7,"&lt;&gt;"""),"")</f>
        <v>84.92583333333333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4.51</v>
      </c>
      <c r="O14" s="57">
        <v>73.596999999999994</v>
      </c>
      <c r="P14" s="57">
        <v>65.918999999999997</v>
      </c>
      <c r="Q14" s="57">
        <v>4.7E-2</v>
      </c>
      <c r="R14" s="57"/>
      <c r="S14" s="57">
        <v>0.77700000000000002</v>
      </c>
      <c r="T14" s="57">
        <v>0.56000000000000005</v>
      </c>
      <c r="U14" s="57">
        <v>1.0609999999999999</v>
      </c>
      <c r="V14" s="57">
        <v>14.596</v>
      </c>
      <c r="W14" s="57">
        <v>32.89</v>
      </c>
      <c r="X14" s="57">
        <v>9.6840000000000011</v>
      </c>
      <c r="Y14" s="57">
        <v>2.6540000000000004</v>
      </c>
      <c r="Z14" s="58"/>
      <c r="AA14" s="59">
        <f t="shared" si="0"/>
        <v>206.29499999999999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4.51</v>
      </c>
      <c r="O16" s="62">
        <f t="shared" si="1"/>
        <v>73.596999999999994</v>
      </c>
      <c r="P16" s="62">
        <f t="shared" si="1"/>
        <v>65.918999999999997</v>
      </c>
      <c r="Q16" s="62">
        <f t="shared" si="1"/>
        <v>4.7E-2</v>
      </c>
      <c r="R16" s="62">
        <f t="shared" si="1"/>
        <v>0</v>
      </c>
      <c r="S16" s="62">
        <f t="shared" si="1"/>
        <v>0.77700000000000002</v>
      </c>
      <c r="T16" s="62">
        <f t="shared" si="1"/>
        <v>0.56000000000000005</v>
      </c>
      <c r="U16" s="62">
        <f t="shared" si="1"/>
        <v>1.0609999999999999</v>
      </c>
      <c r="V16" s="62">
        <f t="shared" si="1"/>
        <v>14.596</v>
      </c>
      <c r="W16" s="62">
        <f t="shared" si="1"/>
        <v>32.89</v>
      </c>
      <c r="X16" s="62">
        <f t="shared" si="1"/>
        <v>9.6840000000000011</v>
      </c>
      <c r="Y16" s="62">
        <f t="shared" si="1"/>
        <v>2.6540000000000004</v>
      </c>
      <c r="Z16" s="63" t="str">
        <f t="shared" si="1"/>
        <v/>
      </c>
      <c r="AA16" s="64">
        <f>SUM(AA10:AA15)</f>
        <v>206.29499999999999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13.711</v>
      </c>
      <c r="O20" s="77">
        <v>11.818</v>
      </c>
      <c r="P20" s="77">
        <v>17.070999999999998</v>
      </c>
      <c r="Q20" s="77">
        <v>1.4</v>
      </c>
      <c r="R20" s="77">
        <v>1.5</v>
      </c>
      <c r="S20" s="77">
        <v>7.2160000000000002</v>
      </c>
      <c r="T20" s="77">
        <v>12.033000000000001</v>
      </c>
      <c r="U20" s="77">
        <v>24.608999999999995</v>
      </c>
      <c r="V20" s="77">
        <v>6.1150000000000002</v>
      </c>
      <c r="W20" s="77">
        <v>7.4180000000000001</v>
      </c>
      <c r="X20" s="77">
        <v>38.249000000000002</v>
      </c>
      <c r="Y20" s="77">
        <v>1.6360000000000001</v>
      </c>
      <c r="Z20" s="78"/>
      <c r="AA20" s="79">
        <f t="shared" si="2"/>
        <v>142.77599999999998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114.73</v>
      </c>
      <c r="O21" s="81">
        <v>75.674999999999997</v>
      </c>
      <c r="P21" s="81">
        <v>105.218</v>
      </c>
      <c r="Q21" s="81">
        <v>12.792</v>
      </c>
      <c r="R21" s="81">
        <v>5.4619999999999997</v>
      </c>
      <c r="S21" s="81">
        <v>12.666999999999998</v>
      </c>
      <c r="T21" s="81">
        <v>28.047999999999998</v>
      </c>
      <c r="U21" s="81">
        <v>20.34</v>
      </c>
      <c r="V21" s="81">
        <v>17.713999999999999</v>
      </c>
      <c r="W21" s="81">
        <v>35.131</v>
      </c>
      <c r="X21" s="81">
        <v>10.318000000000001</v>
      </c>
      <c r="Y21" s="81">
        <v>36.293999999999997</v>
      </c>
      <c r="Z21" s="78"/>
      <c r="AA21" s="79">
        <f t="shared" si="2"/>
        <v>474.3889999999999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128.441</v>
      </c>
      <c r="O25" s="88">
        <f t="shared" si="3"/>
        <v>87.492999999999995</v>
      </c>
      <c r="P25" s="88">
        <f t="shared" si="3"/>
        <v>122.289</v>
      </c>
      <c r="Q25" s="88">
        <f t="shared" si="3"/>
        <v>14.192</v>
      </c>
      <c r="R25" s="88">
        <f t="shared" si="3"/>
        <v>6.9619999999999997</v>
      </c>
      <c r="S25" s="88">
        <f t="shared" si="3"/>
        <v>19.882999999999999</v>
      </c>
      <c r="T25" s="88">
        <f t="shared" si="3"/>
        <v>40.081000000000003</v>
      </c>
      <c r="U25" s="88">
        <f t="shared" si="3"/>
        <v>44.948999999999998</v>
      </c>
      <c r="V25" s="88">
        <f t="shared" si="3"/>
        <v>23.829000000000001</v>
      </c>
      <c r="W25" s="88">
        <f t="shared" si="3"/>
        <v>42.548999999999999</v>
      </c>
      <c r="X25" s="88">
        <f t="shared" si="3"/>
        <v>48.567000000000007</v>
      </c>
      <c r="Y25" s="88">
        <f t="shared" si="3"/>
        <v>37.93</v>
      </c>
      <c r="Z25" s="89">
        <f t="shared" si="3"/>
        <v>0</v>
      </c>
      <c r="AA25" s="90">
        <f t="shared" si="3"/>
        <v>617.16499999999985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132.95099999999999</v>
      </c>
      <c r="O29" s="77">
        <v>161.09</v>
      </c>
      <c r="P29" s="77">
        <v>188.208</v>
      </c>
      <c r="Q29" s="77">
        <v>14.239000000000001</v>
      </c>
      <c r="R29" s="77">
        <v>6.9619999999999997</v>
      </c>
      <c r="S29" s="77">
        <v>20.66</v>
      </c>
      <c r="T29" s="77">
        <v>40.640999999999998</v>
      </c>
      <c r="U29" s="77">
        <v>46.01</v>
      </c>
      <c r="V29" s="77">
        <v>38.424999999999997</v>
      </c>
      <c r="W29" s="77">
        <v>75.438999999999993</v>
      </c>
      <c r="X29" s="77">
        <v>58.250999999999998</v>
      </c>
      <c r="Y29" s="77">
        <v>40.584000000000003</v>
      </c>
      <c r="Z29" s="78"/>
      <c r="AA29" s="79">
        <f>SUM(B29:Z29)</f>
        <v>823.45999999999981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132.95099999999999</v>
      </c>
      <c r="O31" s="62">
        <f t="shared" si="4"/>
        <v>161.09</v>
      </c>
      <c r="P31" s="62">
        <f t="shared" si="4"/>
        <v>188.208</v>
      </c>
      <c r="Q31" s="62">
        <f t="shared" si="4"/>
        <v>14.239000000000001</v>
      </c>
      <c r="R31" s="62">
        <f t="shared" si="4"/>
        <v>6.9619999999999997</v>
      </c>
      <c r="S31" s="62">
        <f t="shared" si="4"/>
        <v>20.66</v>
      </c>
      <c r="T31" s="62">
        <f t="shared" si="4"/>
        <v>40.640999999999998</v>
      </c>
      <c r="U31" s="62">
        <f t="shared" si="4"/>
        <v>46.01</v>
      </c>
      <c r="V31" s="62">
        <f t="shared" si="4"/>
        <v>38.424999999999997</v>
      </c>
      <c r="W31" s="62">
        <f t="shared" si="4"/>
        <v>75.438999999999993</v>
      </c>
      <c r="X31" s="62">
        <f t="shared" si="4"/>
        <v>58.250999999999998</v>
      </c>
      <c r="Y31" s="62">
        <f t="shared" si="4"/>
        <v>40.584000000000003</v>
      </c>
      <c r="Z31" s="63">
        <f t="shared" si="4"/>
        <v>0</v>
      </c>
      <c r="AA31" s="64">
        <f t="shared" si="4"/>
        <v>823.45999999999981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24.7</v>
      </c>
      <c r="R38" s="99">
        <v>97.9</v>
      </c>
      <c r="S38" s="99">
        <v>98.3</v>
      </c>
      <c r="T38" s="99"/>
      <c r="U38" s="99"/>
      <c r="V38" s="99"/>
      <c r="W38" s="99"/>
      <c r="X38" s="99"/>
      <c r="Y38" s="99"/>
      <c r="Z38" s="100"/>
      <c r="AA38" s="79">
        <f t="shared" si="5"/>
        <v>220.9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24.7</v>
      </c>
      <c r="R39" s="88">
        <f t="shared" si="6"/>
        <v>97.9</v>
      </c>
      <c r="S39" s="88">
        <f t="shared" si="6"/>
        <v>98.3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24.7</v>
      </c>
      <c r="R46" s="99">
        <v>97.9</v>
      </c>
      <c r="S46" s="99">
        <v>98.3</v>
      </c>
      <c r="T46" s="99"/>
      <c r="U46" s="99"/>
      <c r="V46" s="99"/>
      <c r="W46" s="99"/>
      <c r="X46" s="99"/>
      <c r="Y46" s="99"/>
      <c r="Z46" s="100"/>
      <c r="AA46" s="79">
        <f t="shared" si="7"/>
        <v>220.9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24.7</v>
      </c>
      <c r="R48" s="88">
        <f t="shared" si="8"/>
        <v>97.9</v>
      </c>
      <c r="S48" s="88">
        <f t="shared" si="8"/>
        <v>98.3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220.9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132.95099999999999</v>
      </c>
      <c r="O51" s="88">
        <f t="shared" si="10"/>
        <v>161.08999999999997</v>
      </c>
      <c r="P51" s="88">
        <f t="shared" si="10"/>
        <v>188.208</v>
      </c>
      <c r="Q51" s="88">
        <f t="shared" si="10"/>
        <v>38.939</v>
      </c>
      <c r="R51" s="88">
        <f t="shared" si="10"/>
        <v>104.86200000000001</v>
      </c>
      <c r="S51" s="88">
        <f t="shared" si="10"/>
        <v>118.96</v>
      </c>
      <c r="T51" s="88">
        <f t="shared" si="10"/>
        <v>40.641000000000005</v>
      </c>
      <c r="U51" s="88">
        <f t="shared" si="10"/>
        <v>46.01</v>
      </c>
      <c r="V51" s="88">
        <f t="shared" si="10"/>
        <v>38.424999999999997</v>
      </c>
      <c r="W51" s="88">
        <f t="shared" si="10"/>
        <v>75.438999999999993</v>
      </c>
      <c r="X51" s="88">
        <f t="shared" si="10"/>
        <v>58.251000000000005</v>
      </c>
      <c r="Y51" s="88">
        <f t="shared" si="10"/>
        <v>40.584000000000003</v>
      </c>
      <c r="Z51" s="89">
        <f t="shared" si="10"/>
        <v>0</v>
      </c>
      <c r="AA51" s="104">
        <f>SUM(B51:Z51)</f>
        <v>1044.3599999999997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-116.3</v>
      </c>
      <c r="O4" s="18">
        <v>-142.80000000000001</v>
      </c>
      <c r="P4" s="18">
        <v>-170.1</v>
      </c>
      <c r="Q4" s="18">
        <v>24.7</v>
      </c>
      <c r="R4" s="18">
        <v>97.9</v>
      </c>
      <c r="S4" s="18">
        <v>98.3</v>
      </c>
      <c r="T4" s="18"/>
      <c r="U4" s="18"/>
      <c r="V4" s="18"/>
      <c r="W4" s="18"/>
      <c r="X4" s="18"/>
      <c r="Y4" s="18">
        <v>-13.3</v>
      </c>
      <c r="Z4" s="19"/>
      <c r="AA4" s="111">
        <f>SUM(B4:Z4)</f>
        <v>-221.60000000000002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</v>
      </c>
      <c r="O7" s="117">
        <v>79.62</v>
      </c>
      <c r="P7" s="117">
        <v>80</v>
      </c>
      <c r="Q7" s="117">
        <v>76.099999999999994</v>
      </c>
      <c r="R7" s="117">
        <v>84.69</v>
      </c>
      <c r="S7" s="117">
        <v>89.75</v>
      </c>
      <c r="T7" s="117">
        <v>92.55</v>
      </c>
      <c r="U7" s="117">
        <v>92.79</v>
      </c>
      <c r="V7" s="117">
        <v>91.46</v>
      </c>
      <c r="W7" s="117">
        <v>79</v>
      </c>
      <c r="X7" s="117">
        <v>96.06</v>
      </c>
      <c r="Y7" s="117">
        <v>82.09</v>
      </c>
      <c r="Z7" s="118"/>
      <c r="AA7" s="119">
        <f>IF(SUM(B7:Z7)&lt;&gt;0,AVERAGEIF(B7:Z7,"&lt;&gt;"""),"")</f>
        <v>84.92583333333333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116.3</v>
      </c>
      <c r="O15" s="133">
        <v>142.80000000000001</v>
      </c>
      <c r="P15" s="133">
        <v>170.1</v>
      </c>
      <c r="Q15" s="133"/>
      <c r="R15" s="133"/>
      <c r="S15" s="133"/>
      <c r="T15" s="133"/>
      <c r="U15" s="133"/>
      <c r="V15" s="133"/>
      <c r="W15" s="133"/>
      <c r="X15" s="133"/>
      <c r="Y15" s="133">
        <v>13.3</v>
      </c>
      <c r="Z15" s="131"/>
      <c r="AA15" s="132">
        <f t="shared" si="0"/>
        <v>442.50000000000006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116.3</v>
      </c>
      <c r="O16" s="135">
        <f t="shared" si="1"/>
        <v>142.80000000000001</v>
      </c>
      <c r="P16" s="135">
        <f t="shared" si="1"/>
        <v>170.1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13.3</v>
      </c>
      <c r="Z16" s="136" t="str">
        <f t="shared" si="1"/>
        <v/>
      </c>
      <c r="AA16" s="90">
        <f t="shared" si="0"/>
        <v>442.50000000000006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24.7</v>
      </c>
      <c r="R23" s="133">
        <v>97.9</v>
      </c>
      <c r="S23" s="133">
        <v>98.3</v>
      </c>
      <c r="T23" s="133"/>
      <c r="U23" s="133"/>
      <c r="V23" s="133"/>
      <c r="W23" s="133"/>
      <c r="X23" s="133"/>
      <c r="Y23" s="133"/>
      <c r="Z23" s="131"/>
      <c r="AA23" s="132">
        <f t="shared" si="2"/>
        <v>220.9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24.7</v>
      </c>
      <c r="R24" s="135">
        <f t="shared" si="3"/>
        <v>97.9</v>
      </c>
      <c r="S24" s="135">
        <f t="shared" si="3"/>
        <v>98.3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220.9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2024-01-03T09:21:35Z</dcterms:created>
  <dcterms:modified xsi:type="dcterms:W3CDTF">2024-01-03T09:21:36Z</dcterms:modified>
</cp:coreProperties>
</file>